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24226"/>
  <mc:AlternateContent xmlns:mc="http://schemas.openxmlformats.org/markup-compatibility/2006">
    <mc:Choice Requires="x15">
      <x15ac:absPath xmlns:x15ac="http://schemas.microsoft.com/office/spreadsheetml/2010/11/ac" url="\\adb.intra.admin.ch\userhome$\BAG-01\U80790315\config\Desktop\PVS Zip D\F\"/>
    </mc:Choice>
  </mc:AlternateContent>
  <bookViews>
    <workbookView xWindow="240" yWindow="120" windowWidth="24720" windowHeight="12072"/>
  </bookViews>
  <sheets>
    <sheet name="1" sheetId="1" r:id="rId1"/>
    <sheet name="2" sheetId="2" r:id="rId2"/>
    <sheet name="3" sheetId="4" r:id="rId3"/>
    <sheet name="4" sheetId="3" r:id="rId4"/>
    <sheet name="5" sheetId="5" r:id="rId5"/>
  </sheets>
  <definedNames>
    <definedName name="_xlnm._FilterDatabase" localSheetId="0" hidden="1">'1'!$X$1:$X$43</definedName>
    <definedName name="_xlnm.Print_Area" localSheetId="0">'1'!$A$1:$K$43</definedName>
    <definedName name="_xlnm.Print_Area" localSheetId="1">'2'!$A:$J</definedName>
    <definedName name="_xlnm.Print_Area" localSheetId="4">'5'!$A$1:$K$39</definedName>
  </definedNames>
  <calcPr calcId="152511" fullCalcOnLoad="1"/>
</workbook>
</file>

<file path=xl/calcChain.xml><?xml version="1.0" encoding="utf-8"?>
<calcChain xmlns="http://schemas.openxmlformats.org/spreadsheetml/2006/main">
  <c r="J7" i="1" l="1"/>
  <c r="M1" i="1"/>
  <c r="J37" i="5"/>
  <c r="J38" i="5"/>
  <c r="I37" i="5"/>
  <c r="I38" i="5"/>
  <c r="G37" i="5"/>
  <c r="G38" i="5"/>
  <c r="F37" i="5"/>
  <c r="F38" i="5"/>
  <c r="K36" i="5"/>
  <c r="H36" i="5"/>
  <c r="K35" i="5"/>
  <c r="H35" i="5"/>
  <c r="K34" i="5"/>
  <c r="H34" i="5"/>
  <c r="K33" i="5"/>
  <c r="H33" i="5"/>
  <c r="K32" i="5"/>
  <c r="H32" i="5"/>
  <c r="J31" i="5"/>
  <c r="I31" i="5"/>
  <c r="K31" i="5"/>
  <c r="G31" i="5"/>
  <c r="F31" i="5"/>
  <c r="H31" i="5"/>
  <c r="K30" i="5"/>
  <c r="K29" i="5"/>
  <c r="K28" i="5"/>
  <c r="K27" i="5"/>
  <c r="K26" i="5"/>
  <c r="K25" i="5"/>
  <c r="K24" i="5"/>
  <c r="K23" i="5"/>
  <c r="K22" i="5"/>
  <c r="H22" i="5"/>
  <c r="K21" i="5"/>
  <c r="H21" i="5"/>
  <c r="K20" i="5"/>
  <c r="H20" i="5"/>
  <c r="K19" i="5"/>
  <c r="H19" i="5"/>
  <c r="K18" i="5"/>
  <c r="H18" i="5"/>
  <c r="J17" i="5"/>
  <c r="I17" i="5"/>
  <c r="K17" i="5"/>
  <c r="K38" i="5"/>
  <c r="G17" i="5"/>
  <c r="F17" i="5"/>
  <c r="H17" i="5"/>
  <c r="H38" i="5"/>
  <c r="K16" i="5"/>
  <c r="H16" i="5"/>
  <c r="K15" i="5"/>
  <c r="H15" i="5"/>
  <c r="K14" i="5"/>
  <c r="H14" i="5"/>
  <c r="K13" i="5"/>
  <c r="H13" i="5"/>
  <c r="H32" i="4"/>
  <c r="G32" i="4"/>
  <c r="K33" i="3"/>
  <c r="J33" i="3"/>
  <c r="H33" i="3"/>
  <c r="G33" i="3"/>
  <c r="I32" i="3"/>
  <c r="I31" i="3"/>
  <c r="I30" i="3"/>
  <c r="I29" i="3"/>
  <c r="I28" i="3"/>
  <c r="I27" i="3"/>
  <c r="I26" i="3"/>
  <c r="I25" i="3"/>
  <c r="I24" i="3"/>
  <c r="I23" i="3"/>
  <c r="I22" i="3"/>
  <c r="I21" i="3"/>
  <c r="I20" i="3"/>
  <c r="I19" i="3"/>
  <c r="I18" i="3"/>
  <c r="I17" i="3"/>
  <c r="I16" i="3"/>
  <c r="I15" i="3"/>
  <c r="I14" i="3"/>
  <c r="I33" i="3"/>
  <c r="I13" i="3"/>
  <c r="I30" i="2"/>
  <c r="G31" i="2"/>
  <c r="J18" i="2"/>
  <c r="H18" i="2"/>
  <c r="G18" i="2"/>
  <c r="I17" i="2"/>
  <c r="I16" i="2"/>
  <c r="I15" i="2"/>
  <c r="I14" i="2"/>
  <c r="I13" i="2"/>
  <c r="I18" i="2"/>
  <c r="K37" i="5"/>
  <c r="H37" i="5"/>
</calcChain>
</file>

<file path=xl/sharedStrings.xml><?xml version="1.0" encoding="utf-8"?>
<sst xmlns="http://schemas.openxmlformats.org/spreadsheetml/2006/main" count="357" uniqueCount="142">
  <si>
    <t>Office fédéral de la santé publique</t>
  </si>
  <si>
    <t xml:space="preserve"> </t>
  </si>
  <si>
    <t>Personne de contact responsable</t>
  </si>
  <si>
    <t>Adresse</t>
  </si>
  <si>
    <r>
      <t>N</t>
    </r>
    <r>
      <rPr>
        <vertAlign val="superscript"/>
        <sz val="12"/>
        <rFont val="Arial"/>
        <family val="2"/>
      </rPr>
      <t>o</t>
    </r>
    <r>
      <rPr>
        <sz val="12"/>
        <rFont val="Arial"/>
        <family val="2"/>
      </rPr>
      <t xml:space="preserve"> de téléphone</t>
    </r>
  </si>
  <si>
    <r>
      <t>N</t>
    </r>
    <r>
      <rPr>
        <vertAlign val="superscript"/>
        <sz val="12"/>
        <rFont val="Arial"/>
        <family val="2"/>
      </rPr>
      <t xml:space="preserve">o </t>
    </r>
    <r>
      <rPr>
        <sz val="12"/>
        <rFont val="Arial"/>
        <family val="2"/>
      </rPr>
      <t>de fax</t>
    </r>
  </si>
  <si>
    <t>E-mail</t>
  </si>
  <si>
    <t>Année</t>
  </si>
  <si>
    <t>Formulaire statistique PV S</t>
  </si>
  <si>
    <t>Frontaliers</t>
  </si>
  <si>
    <r>
      <t>Subsides fédéraux destinés à la réduction de primes dans l'assurance-maladie pour 2011</t>
    </r>
    <r>
      <rPr>
        <b/>
        <vertAlign val="superscript"/>
        <sz val="10"/>
        <rFont val="Arial"/>
        <family val="2"/>
      </rPr>
      <t xml:space="preserve"> 1</t>
    </r>
  </si>
  <si>
    <t>Frontaliers et membres de leur famille assurés selon la LAMal (art. 65a, let. a, LAMal)</t>
  </si>
  <si>
    <t>Canton:</t>
  </si>
  <si>
    <t>Nombre de frontaliers et membres de leur famille subventionnés en 2011</t>
  </si>
  <si>
    <t>Etat de résidence</t>
  </si>
  <si>
    <t>Membres de la famille</t>
  </si>
  <si>
    <t>Total</t>
  </si>
  <si>
    <r>
      <t xml:space="preserve">Nombre de ménages subventionnés </t>
    </r>
    <r>
      <rPr>
        <b/>
        <vertAlign val="superscript"/>
        <sz val="11"/>
        <rFont val="Arial"/>
        <family val="2"/>
      </rPr>
      <t>2</t>
    </r>
  </si>
  <si>
    <t>Nombre</t>
  </si>
  <si>
    <t>Allemagne</t>
  </si>
  <si>
    <t>France</t>
  </si>
  <si>
    <t>Italie</t>
  </si>
  <si>
    <t>Autriche</t>
  </si>
  <si>
    <t>Autres états</t>
  </si>
  <si>
    <t>Somme des subsides versés en 2011 à des frontaliers et membres de leur famille</t>
  </si>
  <si>
    <r>
      <t>Somme des montants versés</t>
    </r>
    <r>
      <rPr>
        <b/>
        <vertAlign val="superscript"/>
        <sz val="11"/>
        <rFont val="Arial"/>
        <family val="2"/>
      </rPr>
      <t xml:space="preserve"> 3</t>
    </r>
  </si>
  <si>
    <t xml:space="preserve">  </t>
  </si>
  <si>
    <t xml:space="preserve">  est entré en vigueur le 1er avril 2006. Sont concernés les Etats suivants:  CY, CZ, EE, HU, LT, LV, MT, PL, SK et SL.</t>
  </si>
  <si>
    <r>
      <t>2</t>
    </r>
    <r>
      <rPr>
        <sz val="8"/>
        <rFont val="Arial"/>
        <family val="2"/>
      </rPr>
      <t xml:space="preserve"> Ménages subventionnés au sens d'entités fiscales.</t>
    </r>
  </si>
  <si>
    <t>Chômeurs</t>
  </si>
  <si>
    <t>Subsides fédéraux destinés à la réduction de primes dans l'assurance-maladie pour 2011</t>
  </si>
  <si>
    <t xml:space="preserve">Bénéficiaires de prestations de l'assurance-chômage suisse et membres de leur famille </t>
  </si>
  <si>
    <r>
      <t>assurés selon LAMal dans la CE</t>
    </r>
    <r>
      <rPr>
        <vertAlign val="superscript"/>
        <sz val="10"/>
        <rFont val="Arial"/>
        <family val="2"/>
      </rPr>
      <t>1</t>
    </r>
    <r>
      <rPr>
        <sz val="10"/>
        <rFont val="Arial"/>
        <family val="2"/>
      </rPr>
      <t>, en Islande et en Norvège (art. 65a, let. c, LAMal)</t>
    </r>
  </si>
  <si>
    <t>Nombre de béneficiaires de prestations de l'assurance-chômage subventionnés, les membres de la famille et somme des subsides versées en 2011</t>
  </si>
  <si>
    <r>
      <t>Nombre de ménages subventionnés</t>
    </r>
    <r>
      <rPr>
        <b/>
        <vertAlign val="superscript"/>
        <sz val="11"/>
        <rFont val="Arial"/>
        <family val="2"/>
      </rPr>
      <t>2</t>
    </r>
  </si>
  <si>
    <r>
      <t>Somme des montants versés</t>
    </r>
    <r>
      <rPr>
        <b/>
        <vertAlign val="superscript"/>
        <sz val="11"/>
        <rFont val="Arial"/>
        <family val="2"/>
      </rPr>
      <t>3</t>
    </r>
  </si>
  <si>
    <t>Somme</t>
  </si>
  <si>
    <t>Belgique</t>
  </si>
  <si>
    <t>Danemark</t>
  </si>
  <si>
    <t>X</t>
  </si>
  <si>
    <t>Finlande</t>
  </si>
  <si>
    <t>Grèce</t>
  </si>
  <si>
    <t>Grande-Bretagne</t>
  </si>
  <si>
    <t>Irlande</t>
  </si>
  <si>
    <t>Islande</t>
  </si>
  <si>
    <t>Luxembourg</t>
  </si>
  <si>
    <t>Pays-Bas</t>
  </si>
  <si>
    <t>Norvège</t>
  </si>
  <si>
    <t>Portugal</t>
  </si>
  <si>
    <t>Suède</t>
  </si>
  <si>
    <t>Pologne</t>
  </si>
  <si>
    <t>République tchèque</t>
  </si>
  <si>
    <t>Hongrie</t>
  </si>
  <si>
    <t>Totale</t>
  </si>
  <si>
    <r>
      <t>1</t>
    </r>
    <r>
      <rPr>
        <sz val="8"/>
        <rFont val="Arial"/>
        <family val="2"/>
      </rPr>
      <t xml:space="preserve"> Membres de  la famille à l'exception de: DK, ES, GB, PT, SE, HU</t>
    </r>
  </si>
  <si>
    <r>
      <t>2</t>
    </r>
    <r>
      <rPr>
        <sz val="8"/>
        <rFont val="Arial"/>
        <family val="2"/>
      </rPr>
      <t xml:space="preserve"> Comptent comme subsides les réductions de primes selon l'art 65a, let. c, LAMal versés pendant l'année de relevé pour l'année en question. En revanche, il ne faut pas tenir compte des réductions de primes cantonales hors LAMal, sans droit aux subsides fédéraux.</t>
    </r>
  </si>
  <si>
    <t>Membres de la famille dans la CE,</t>
  </si>
  <si>
    <t>en Islande et en Norvège</t>
  </si>
  <si>
    <r>
      <t xml:space="preserve">Personnes résidant dans la CE </t>
    </r>
    <r>
      <rPr>
        <vertAlign val="superscript"/>
        <sz val="10"/>
        <rFont val="Arial"/>
        <family val="2"/>
      </rPr>
      <t>1</t>
    </r>
    <r>
      <rPr>
        <sz val="10"/>
        <rFont val="Arial"/>
        <family val="2"/>
      </rPr>
      <t>, en Islande et en Norvège et qui sont assurées selon la LAMal</t>
    </r>
  </si>
  <si>
    <t>en tant que membres de la famille de personnes titulaires d'une autorisation d'établissement, de</t>
  </si>
  <si>
    <t>séjour ou de séjour de courte durée en Suisse (art. 65a, let. b, LAMal)</t>
  </si>
  <si>
    <t>Nombre de membres de la famille subventionnés et somme des montants versés en 2011</t>
  </si>
  <si>
    <t xml:space="preserve">Membres de la famille </t>
  </si>
  <si>
    <r>
      <t xml:space="preserve">Somme des montants versés </t>
    </r>
    <r>
      <rPr>
        <b/>
        <vertAlign val="superscript"/>
        <sz val="11"/>
        <rFont val="Arial"/>
        <family val="2"/>
      </rPr>
      <t>2</t>
    </r>
  </si>
  <si>
    <t xml:space="preserve">Somme </t>
  </si>
  <si>
    <t>Lituanie</t>
  </si>
  <si>
    <t>Slovaquie</t>
  </si>
  <si>
    <r>
      <t>1</t>
    </r>
    <r>
      <rPr>
        <sz val="8"/>
        <rFont val="Arial"/>
        <family val="2"/>
      </rPr>
      <t xml:space="preserve"> A l'exeption de: DK, ES, GB, PT, SE, HU</t>
    </r>
  </si>
  <si>
    <r>
      <t>2</t>
    </r>
    <r>
      <rPr>
        <sz val="8"/>
        <rFont val="Arial"/>
        <family val="2"/>
      </rPr>
      <t xml:space="preserve"> Comptent comme subsides les réductions de primes selon art. 65a, let. b, LAMal versées pendant l'année de relevé pour l'année en question. En revanche, il ne faut pas tenir compte des réductions de primes cantonales hors LAMal, sans droit aux subsides fédéraux.</t>
    </r>
  </si>
  <si>
    <t>Nombre d'assurés</t>
  </si>
  <si>
    <t>Nombre de personnes assurées selon l'Accord sur la libre circulation des personnes et l'Accord AELE</t>
  </si>
  <si>
    <t>Nombre de personnes assurées selon Etat de résidence et Etat d'assurance au 31 décembre 2011</t>
  </si>
  <si>
    <t>Catégorie de personnes selon l'Accord sur la libre circulation des personnes et l'Accord AELE</t>
  </si>
  <si>
    <t>Nombre de personnes assurées en Suisse</t>
  </si>
  <si>
    <t>Frontaliers / Chômeurs</t>
  </si>
  <si>
    <t>Frontaliers et</t>
  </si>
  <si>
    <t>membres de leur famille</t>
  </si>
  <si>
    <t>Membres de la famille de</t>
  </si>
  <si>
    <t>personnes vivant en Suisse</t>
  </si>
  <si>
    <t>au bénéfice d'une autorisation</t>
  </si>
  <si>
    <t>d'établissement, de séjour</t>
  </si>
  <si>
    <t>ou de séjour de courte durée:</t>
  </si>
  <si>
    <t>Rép. tchèque</t>
  </si>
  <si>
    <t>Bénéficiaires de prestations</t>
  </si>
  <si>
    <t>de l'assurance-chômage suisse</t>
  </si>
  <si>
    <t>et membres de leur famille:</t>
  </si>
  <si>
    <t>Grand-Total</t>
  </si>
  <si>
    <r>
      <t>1</t>
    </r>
    <r>
      <rPr>
        <sz val="8"/>
        <rFont val="Arial"/>
        <family val="2"/>
      </rPr>
      <t xml:space="preserve"> Etats avec droit d'option: AT, DE, FR, IT, FI (FI: uniquement pour les membres de la famille)</t>
    </r>
  </si>
  <si>
    <t>.</t>
  </si>
  <si>
    <t>Ce formulaire (5 pages) est à retourner de 2 manières:</t>
  </si>
  <si>
    <t>a) document Excel original avec données saisies, daté,</t>
  </si>
  <si>
    <t>Timbre / Signature (canton)</t>
  </si>
  <si>
    <t>Assurance-maladie et accidents</t>
  </si>
  <si>
    <t>"Réduction des primes dans l'assurance-maladie"</t>
  </si>
  <si>
    <t>3003 Berne</t>
  </si>
  <si>
    <t>cases jaunes à remplir dans Excel</t>
  </si>
  <si>
    <t>Timbre d'entrée (OFSP)</t>
  </si>
  <si>
    <t>cases grises : ne pas remplir (calcul automatique ou OFSP)</t>
  </si>
  <si>
    <t>cases vertes à remplir manuellement (version papier seulement)</t>
  </si>
  <si>
    <t>Aucune modification de formatage du document Excel ne doit intervenir</t>
  </si>
  <si>
    <t>(pas d'ajout ou de suppression de ligne, de colonne ou de formule calculée)</t>
  </si>
  <si>
    <t>Personne de contact à l'OFSP en cas de questions: Susanne Jeker  031 / 322 90 58</t>
  </si>
  <si>
    <t>jusqu'au 30 juin 2012</t>
  </si>
  <si>
    <t>No de canton</t>
  </si>
  <si>
    <t xml:space="preserve">b) 2 versions Excel imprimées sur papier, </t>
  </si>
  <si>
    <t>signées et datées, 'par courrier à</t>
  </si>
  <si>
    <t>AI</t>
  </si>
  <si>
    <t>AR</t>
  </si>
  <si>
    <t>BE</t>
  </si>
  <si>
    <t>BL</t>
  </si>
  <si>
    <t>BS</t>
  </si>
  <si>
    <t>FR</t>
  </si>
  <si>
    <t>GE</t>
  </si>
  <si>
    <t>GL</t>
  </si>
  <si>
    <t>GR</t>
  </si>
  <si>
    <t>JU</t>
  </si>
  <si>
    <t>LU</t>
  </si>
  <si>
    <t>NE</t>
  </si>
  <si>
    <t>NW</t>
  </si>
  <si>
    <t>OW</t>
  </si>
  <si>
    <t>SG</t>
  </si>
  <si>
    <t>SH</t>
  </si>
  <si>
    <t>SO</t>
  </si>
  <si>
    <t>SZ</t>
  </si>
  <si>
    <t>TG</t>
  </si>
  <si>
    <t>TI</t>
  </si>
  <si>
    <t>UR</t>
  </si>
  <si>
    <t>VD</t>
  </si>
  <si>
    <t>VS</t>
  </si>
  <si>
    <t>ZG</t>
  </si>
  <si>
    <t>ZH</t>
  </si>
  <si>
    <r>
      <t>1</t>
    </r>
    <r>
      <rPr>
        <sz val="8"/>
        <rFont val="Arial"/>
        <family val="2"/>
      </rPr>
      <t xml:space="preserve"> Le protocole relatif à l’extension de l’accord sur la libre circulation des personnes aux 10 nouveaux Etats membres de l’UE                                  </t>
    </r>
  </si>
  <si>
    <r>
      <t>3</t>
    </r>
    <r>
      <rPr>
        <sz val="8"/>
        <rFont val="Arial"/>
        <family val="2"/>
      </rPr>
      <t xml:space="preserve"> Comptent comme subsides les réductions de primes selon l'art 65a, let. a, LAMal versés pendant l'année de relevé                                                      pour l'année en question. En revanche, il ne faut pas tenir compte des réductions de primes cantonales hors LAMal, sans                                                           droit aux subsides fédéraux.</t>
    </r>
  </si>
  <si>
    <t>AG</t>
  </si>
  <si>
    <t>ordre OFS</t>
  </si>
  <si>
    <t>tri alphabétique</t>
  </si>
  <si>
    <t>Canton (sigle en 2 lettres)</t>
  </si>
  <si>
    <r>
      <t>Nombre de personnes assurées dans l'état de résidence</t>
    </r>
    <r>
      <rPr>
        <b/>
        <vertAlign val="superscript"/>
        <sz val="10"/>
        <rFont val="Arial"/>
        <family val="2"/>
      </rPr>
      <t xml:space="preserve">1 </t>
    </r>
    <r>
      <rPr>
        <b/>
        <sz val="10"/>
        <rFont val="Arial"/>
        <family val="2"/>
      </rPr>
      <t xml:space="preserve">               </t>
    </r>
    <r>
      <rPr>
        <b/>
        <sz val="9"/>
        <rFont val="Arial"/>
        <family val="2"/>
      </rPr>
      <t xml:space="preserve"> (droit d'option)</t>
    </r>
  </si>
  <si>
    <t>Assurance maladie et accidents</t>
  </si>
  <si>
    <t>Date (TT.MM.JJ):</t>
  </si>
  <si>
    <t>Formulaire statistique PV S pour la réduction des primes dans l'assurance-maladie             1.0</t>
  </si>
  <si>
    <r>
      <t xml:space="preserve">par e-mail à </t>
    </r>
    <r>
      <rPr>
        <b/>
        <sz val="10"/>
        <rFont val="Arial"/>
        <family val="2"/>
      </rPr>
      <t>pv@bag.admin.ch</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</si>
</sst>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0.00_ ;\-#,##0.00\ "/>
  </numFmts>
  <fonts count="38">
    <font>
      <sz val="11"/>
      <color theme="1"/>
      <name val="Arial"/>
      <family val="2"/>
    </font>
    <font>
      <b/>
      <sz val="12"/>
      <name val="Arial"/>
      <family val="2"/>
    </font>
    <font>
      <sz val="12"/>
      <name val="Arial"/>
      <family val="2"/>
    </font>
    <font>
      <sz val="8"/>
      <name val="Arial"/>
      <family val="2"/>
    </font>
    <font>
      <sz val="11"/>
      <name val="Arial"/>
      <family val="2"/>
    </font>
    <font>
      <vertAlign val="superscript"/>
      <sz val="12"/>
      <name val="Arial"/>
      <family val="2"/>
    </font>
    <font>
      <sz val="10"/>
      <name val="Arial"/>
      <family val="2"/>
    </font>
    <font>
      <b/>
      <sz val="14"/>
      <name val="Arial"/>
      <family val="2"/>
    </font>
    <font>
      <b/>
      <sz val="10"/>
      <name val="Arial"/>
      <family val="2"/>
    </font>
    <font>
      <b/>
      <vertAlign val="superscript"/>
      <sz val="10"/>
      <name val="Arial"/>
      <family val="2"/>
    </font>
    <font>
      <b/>
      <sz val="11"/>
      <name val="Arial"/>
      <family val="2"/>
    </font>
    <font>
      <b/>
      <vertAlign val="superscript"/>
      <sz val="11"/>
      <name val="Arial"/>
      <family val="2"/>
    </font>
    <font>
      <i/>
      <sz val="8"/>
      <name val="Arial"/>
      <family val="2"/>
    </font>
    <font>
      <vertAlign val="superscript"/>
      <sz val="8"/>
      <name val="Arial"/>
      <family val="2"/>
    </font>
    <font>
      <vertAlign val="superscript"/>
      <sz val="10"/>
      <name val="Arial"/>
      <family val="2"/>
    </font>
    <font>
      <b/>
      <sz val="9"/>
      <name val="Arial"/>
      <family val="2"/>
    </font>
    <font>
      <i/>
      <sz val="11"/>
      <name val="Arial"/>
      <family val="2"/>
    </font>
    <font>
      <u/>
      <sz val="10"/>
      <color indexed="12"/>
      <name val="Arial"/>
      <family val="2"/>
    </font>
    <font>
      <sz val="8"/>
      <name val="55 Helvetica Roman"/>
    </font>
    <font>
      <sz val="9"/>
      <name val="Arial"/>
      <family val="2"/>
    </font>
    <font>
      <b/>
      <sz val="12"/>
      <color indexed="10"/>
      <name val="Arial"/>
      <family val="2"/>
    </font>
    <font>
      <sz val="10"/>
      <name val="55 Helvetica Roman"/>
    </font>
    <font>
      <b/>
      <sz val="8"/>
      <name val="Arial"/>
      <family val="2"/>
    </font>
    <font>
      <u/>
      <sz val="8"/>
      <color indexed="12"/>
      <name val="Arial"/>
      <family val="2"/>
    </font>
    <font>
      <sz val="6"/>
      <name val="Arial"/>
      <family val="2"/>
    </font>
    <font>
      <sz val="10"/>
      <color indexed="47"/>
      <name val="55 Helvetica Roman"/>
    </font>
    <font>
      <b/>
      <sz val="10"/>
      <name val="55 Helvetica Roman"/>
    </font>
    <font>
      <sz val="12"/>
      <color indexed="8"/>
      <name val="Arial"/>
      <family val="2"/>
    </font>
    <font>
      <sz val="12"/>
      <color indexed="9"/>
      <name val="Arial"/>
      <family val="2"/>
    </font>
    <font>
      <sz val="8"/>
      <color indexed="47"/>
      <name val="55 Helvetica Roman"/>
    </font>
    <font>
      <sz val="24"/>
      <name val="Arial"/>
      <family val="2"/>
    </font>
    <font>
      <i/>
      <sz val="10"/>
      <name val="Arial"/>
      <family val="2"/>
    </font>
    <font>
      <sz val="11"/>
      <color theme="1"/>
      <name val="Arial"/>
      <family val="2"/>
    </font>
    <font>
      <b/>
      <sz val="11"/>
      <color theme="1"/>
      <name val="Arial"/>
      <family val="2"/>
    </font>
    <font>
      <sz val="8"/>
      <color theme="1"/>
      <name val="Arial"/>
      <family val="2"/>
    </font>
    <font>
      <b/>
      <sz val="8"/>
      <color theme="1"/>
      <name val="Arial"/>
      <family val="2"/>
    </font>
    <font>
      <sz val="9"/>
      <color theme="1"/>
      <name val="Arial"/>
      <family val="2"/>
    </font>
    <font>
      <sz val="10"/>
      <color theme="1"/>
      <name val="Arial"/>
      <family val="2"/>
    </font>
  </fonts>
  <fills count="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s>
  <borders count="20">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3">
    <xf numFmtId="0" fontId="0" fillId="0" borderId="0"/>
    <xf numFmtId="0" fontId="17" fillId="0" borderId="0" applyNumberFormat="0" applyFill="0" applyBorder="0" applyAlignment="0" applyProtection="0">
      <alignment vertical="top"/>
      <protection locked="0"/>
    </xf>
    <xf numFmtId="43" fontId="32" fillId="0" borderId="0" applyFont="0" applyFill="0" applyBorder="0" applyAlignment="0" applyProtection="0"/>
  </cellStyleXfs>
  <cellXfs count="207">
    <xf numFmtId="0" fontId="0" fillId="0" borderId="0" xfId="0"/>
    <xf numFmtId="0" fontId="1" fillId="2" borderId="0" xfId="0" applyFont="1" applyFill="1" applyBorder="1" applyProtection="1"/>
    <xf numFmtId="0" fontId="2" fillId="2" borderId="0" xfId="0" applyFont="1" applyFill="1" applyBorder="1" applyAlignment="1" applyProtection="1">
      <alignment vertical="center"/>
    </xf>
    <xf numFmtId="0" fontId="2" fillId="2" borderId="0" xfId="0" applyFont="1" applyFill="1" applyBorder="1" applyProtection="1"/>
    <xf numFmtId="0" fontId="6" fillId="2" borderId="0" xfId="0" applyFont="1" applyFill="1" applyBorder="1" applyProtection="1"/>
    <xf numFmtId="0" fontId="7" fillId="2" borderId="0" xfId="0" applyFont="1" applyFill="1" applyBorder="1"/>
    <xf numFmtId="0" fontId="1" fillId="2" borderId="0" xfId="0" applyFont="1" applyFill="1" applyBorder="1" applyAlignment="1" applyProtection="1">
      <alignment horizontal="right"/>
    </xf>
    <xf numFmtId="0" fontId="8" fillId="0" borderId="0" xfId="0" applyFont="1" applyBorder="1" applyAlignment="1">
      <alignment horizontal="left"/>
    </xf>
    <xf numFmtId="0" fontId="2" fillId="2" borderId="0" xfId="0" applyFont="1" applyFill="1" applyBorder="1"/>
    <xf numFmtId="0" fontId="8" fillId="2" borderId="0" xfId="0" applyFont="1" applyFill="1" applyBorder="1"/>
    <xf numFmtId="0" fontId="6" fillId="2" borderId="0" xfId="0" applyFont="1" applyFill="1" applyBorder="1" applyAlignment="1" applyProtection="1">
      <alignment horizontal="right"/>
    </xf>
    <xf numFmtId="0" fontId="0" fillId="0" borderId="0" xfId="0" applyBorder="1"/>
    <xf numFmtId="0" fontId="1" fillId="2" borderId="0" xfId="0" applyFont="1" applyFill="1" applyBorder="1" applyAlignment="1" applyProtection="1">
      <alignment horizontal="left"/>
    </xf>
    <xf numFmtId="0" fontId="6" fillId="2" borderId="0" xfId="0" applyFont="1" applyFill="1" applyBorder="1"/>
    <xf numFmtId="0" fontId="1" fillId="2" borderId="0" xfId="0" quotePrefix="1" applyFont="1" applyFill="1" applyBorder="1" applyAlignment="1" applyProtection="1">
      <alignment horizontal="left"/>
    </xf>
    <xf numFmtId="0" fontId="0" fillId="0" borderId="1" xfId="0" applyBorder="1" applyProtection="1">
      <protection locked="0"/>
    </xf>
    <xf numFmtId="0" fontId="2" fillId="2" borderId="1" xfId="0" applyFont="1" applyFill="1" applyBorder="1" applyProtection="1">
      <protection locked="0"/>
    </xf>
    <xf numFmtId="14" fontId="1" fillId="2" borderId="0" xfId="0" quotePrefix="1" applyNumberFormat="1" applyFont="1" applyFill="1" applyBorder="1" applyAlignment="1" applyProtection="1">
      <alignment horizontal="left"/>
    </xf>
    <xf numFmtId="0" fontId="8" fillId="2" borderId="0" xfId="0" applyFont="1" applyFill="1" applyBorder="1" applyProtection="1"/>
    <xf numFmtId="0" fontId="2" fillId="2" borderId="2" xfId="0" applyFont="1" applyFill="1" applyBorder="1" applyProtection="1"/>
    <xf numFmtId="0" fontId="2" fillId="2" borderId="3" xfId="0" applyFont="1" applyFill="1" applyBorder="1" applyProtection="1"/>
    <xf numFmtId="0" fontId="2" fillId="2" borderId="4" xfId="0" applyFont="1" applyFill="1" applyBorder="1" applyProtection="1"/>
    <xf numFmtId="0" fontId="2" fillId="2" borderId="5" xfId="0" applyFont="1" applyFill="1" applyBorder="1" applyProtection="1"/>
    <xf numFmtId="0" fontId="2" fillId="2" borderId="6" xfId="0" applyFont="1" applyFill="1" applyBorder="1" applyAlignment="1" applyProtection="1">
      <alignment vertical="center"/>
    </xf>
    <xf numFmtId="0" fontId="10" fillId="2" borderId="0" xfId="0" applyFont="1" applyFill="1" applyBorder="1" applyAlignment="1" applyProtection="1">
      <alignment vertical="center"/>
    </xf>
    <xf numFmtId="0" fontId="4" fillId="2" borderId="7" xfId="0" applyFont="1" applyFill="1" applyBorder="1" applyAlignment="1" applyProtection="1">
      <alignment vertical="center"/>
    </xf>
    <xf numFmtId="0" fontId="10" fillId="2" borderId="8" xfId="0" applyFont="1" applyFill="1" applyBorder="1" applyAlignment="1" applyProtection="1">
      <alignment horizontal="center" vertical="center" textRotation="90"/>
    </xf>
    <xf numFmtId="0" fontId="10" fillId="2" borderId="8" xfId="0" applyFont="1" applyFill="1" applyBorder="1" applyAlignment="1" applyProtection="1">
      <alignment horizontal="center" vertical="center"/>
    </xf>
    <xf numFmtId="0" fontId="10" fillId="2" borderId="9" xfId="0" applyFont="1" applyFill="1" applyBorder="1" applyAlignment="1" applyProtection="1">
      <alignment horizontal="center" vertical="center" textRotation="90" wrapText="1"/>
    </xf>
    <xf numFmtId="0" fontId="4" fillId="2" borderId="8" xfId="0" applyFont="1" applyFill="1" applyBorder="1" applyAlignment="1" applyProtection="1">
      <alignment horizontal="center" vertical="center"/>
    </xf>
    <xf numFmtId="0" fontId="4" fillId="2" borderId="9" xfId="0" applyFont="1" applyFill="1" applyBorder="1" applyAlignment="1" applyProtection="1">
      <alignment horizontal="center" vertical="center" wrapText="1"/>
    </xf>
    <xf numFmtId="0" fontId="2" fillId="2" borderId="10" xfId="0" applyFont="1" applyFill="1" applyBorder="1" applyProtection="1"/>
    <xf numFmtId="0" fontId="2" fillId="2" borderId="1" xfId="0" applyFont="1" applyFill="1" applyBorder="1" applyProtection="1"/>
    <xf numFmtId="0" fontId="2" fillId="2" borderId="8" xfId="0" applyFont="1" applyFill="1" applyBorder="1" applyProtection="1"/>
    <xf numFmtId="0" fontId="12" fillId="0" borderId="11" xfId="0" applyFont="1" applyFill="1" applyBorder="1" applyAlignment="1" applyProtection="1">
      <alignment horizontal="center"/>
    </xf>
    <xf numFmtId="0" fontId="12" fillId="0" borderId="12" xfId="0" applyFont="1" applyFill="1" applyBorder="1" applyAlignment="1" applyProtection="1">
      <alignment horizontal="center"/>
    </xf>
    <xf numFmtId="0" fontId="0" fillId="0" borderId="11" xfId="0" applyBorder="1" applyAlignment="1">
      <alignment horizontal="center"/>
    </xf>
    <xf numFmtId="3" fontId="6" fillId="3" borderId="12" xfId="0" applyNumberFormat="1" applyFont="1" applyFill="1" applyBorder="1" applyAlignment="1" applyProtection="1">
      <alignment vertical="center"/>
      <protection locked="0"/>
    </xf>
    <xf numFmtId="3" fontId="6" fillId="4" borderId="12" xfId="0" applyNumberFormat="1" applyFont="1" applyFill="1" applyBorder="1" applyAlignment="1" applyProtection="1">
      <alignment vertical="center"/>
    </xf>
    <xf numFmtId="0" fontId="8" fillId="0" borderId="11" xfId="0" applyFont="1" applyBorder="1" applyAlignment="1">
      <alignment horizontal="center"/>
    </xf>
    <xf numFmtId="0" fontId="8" fillId="2" borderId="0" xfId="0" applyFont="1" applyFill="1" applyBorder="1" applyAlignment="1" applyProtection="1">
      <alignment horizontal="center" vertical="center"/>
    </xf>
    <xf numFmtId="0" fontId="8" fillId="0" borderId="0" xfId="0" applyFont="1" applyBorder="1" applyAlignment="1">
      <alignment horizontal="center"/>
    </xf>
    <xf numFmtId="3" fontId="6" fillId="0" borderId="0" xfId="0" applyNumberFormat="1" applyFont="1" applyFill="1" applyBorder="1" applyAlignment="1" applyProtection="1">
      <alignment vertical="center"/>
      <protection locked="0"/>
    </xf>
    <xf numFmtId="3" fontId="6" fillId="0" borderId="0" xfId="0" applyNumberFormat="1" applyFont="1" applyFill="1" applyBorder="1" applyAlignment="1" applyProtection="1">
      <alignment vertical="center"/>
    </xf>
    <xf numFmtId="3" fontId="6" fillId="0" borderId="2" xfId="0" applyNumberFormat="1" applyFont="1" applyFill="1" applyBorder="1" applyAlignment="1" applyProtection="1">
      <alignment vertical="center"/>
      <protection locked="0"/>
    </xf>
    <xf numFmtId="3" fontId="6" fillId="0" borderId="3" xfId="0" applyNumberFormat="1" applyFont="1" applyFill="1" applyBorder="1" applyAlignment="1" applyProtection="1">
      <alignment vertical="center"/>
      <protection locked="0"/>
    </xf>
    <xf numFmtId="3" fontId="6" fillId="0" borderId="4" xfId="0" applyNumberFormat="1" applyFont="1" applyFill="1" applyBorder="1" applyAlignment="1" applyProtection="1">
      <alignment vertical="center"/>
    </xf>
    <xf numFmtId="0" fontId="4" fillId="2" borderId="0" xfId="0" applyFont="1" applyFill="1" applyBorder="1" applyAlignment="1" applyProtection="1">
      <alignment vertical="center"/>
    </xf>
    <xf numFmtId="0" fontId="0" fillId="0" borderId="10" xfId="0" applyBorder="1"/>
    <xf numFmtId="3" fontId="6" fillId="0" borderId="8" xfId="0" applyNumberFormat="1" applyFont="1" applyFill="1" applyBorder="1" applyAlignment="1" applyProtection="1">
      <alignment vertical="center"/>
    </xf>
    <xf numFmtId="0" fontId="0" fillId="0" borderId="13" xfId="0" applyBorder="1" applyAlignment="1">
      <alignment horizontal="center"/>
    </xf>
    <xf numFmtId="0" fontId="8" fillId="0" borderId="13" xfId="0" applyFont="1" applyBorder="1" applyAlignment="1">
      <alignment horizontal="center"/>
    </xf>
    <xf numFmtId="164" fontId="6" fillId="4" borderId="0" xfId="2" applyNumberFormat="1" applyFont="1" applyFill="1" applyBorder="1" applyAlignment="1" applyProtection="1">
      <alignment horizontal="center" vertical="center"/>
    </xf>
    <xf numFmtId="164" fontId="32" fillId="4" borderId="0" xfId="2" applyNumberFormat="1" applyFont="1" applyFill="1" applyBorder="1" applyAlignment="1" applyProtection="1">
      <alignment horizontal="center" vertical="center"/>
    </xf>
    <xf numFmtId="0" fontId="13" fillId="0" borderId="0" xfId="0" applyFont="1" applyBorder="1" applyAlignment="1">
      <alignment horizontal="left" vertical="top"/>
    </xf>
    <xf numFmtId="0" fontId="6" fillId="0" borderId="0" xfId="0" applyFont="1" applyFill="1" applyBorder="1" applyAlignment="1">
      <alignment horizontal="right"/>
    </xf>
    <xf numFmtId="0" fontId="2" fillId="0" borderId="0" xfId="0" applyFont="1" applyFill="1" applyBorder="1" applyProtection="1"/>
    <xf numFmtId="0" fontId="2" fillId="2" borderId="2" xfId="0" applyFont="1" applyFill="1" applyBorder="1" applyAlignment="1" applyProtection="1">
      <alignment vertical="center"/>
    </xf>
    <xf numFmtId="0" fontId="10" fillId="2" borderId="3" xfId="0" applyFont="1" applyFill="1" applyBorder="1" applyAlignment="1" applyProtection="1">
      <alignment vertical="center"/>
    </xf>
    <xf numFmtId="0" fontId="4" fillId="2" borderId="4" xfId="0" applyFont="1" applyFill="1" applyBorder="1" applyAlignment="1" applyProtection="1">
      <alignment vertical="center"/>
    </xf>
    <xf numFmtId="0" fontId="10" fillId="2" borderId="12" xfId="0" applyFont="1" applyFill="1" applyBorder="1" applyAlignment="1" applyProtection="1">
      <alignment horizontal="center" vertical="center" textRotation="90"/>
    </xf>
    <xf numFmtId="0" fontId="10" fillId="2" borderId="12" xfId="0" applyFont="1" applyFill="1" applyBorder="1" applyAlignment="1" applyProtection="1">
      <alignment horizontal="center" vertical="center"/>
    </xf>
    <xf numFmtId="0" fontId="10" fillId="2" borderId="12" xfId="0" applyFont="1" applyFill="1" applyBorder="1" applyAlignment="1" applyProtection="1">
      <alignment horizontal="center" vertical="center" textRotation="90" wrapText="1"/>
    </xf>
    <xf numFmtId="0" fontId="10" fillId="2" borderId="12" xfId="0" applyFont="1" applyFill="1" applyBorder="1" applyAlignment="1" applyProtection="1">
      <alignment horizontal="center" vertical="center" wrapText="1"/>
    </xf>
    <xf numFmtId="0" fontId="4" fillId="2" borderId="12" xfId="0" applyFont="1" applyFill="1" applyBorder="1" applyAlignment="1" applyProtection="1">
      <alignment horizontal="center" vertical="center"/>
    </xf>
    <xf numFmtId="0" fontId="4" fillId="2" borderId="12" xfId="0" applyFont="1" applyFill="1" applyBorder="1" applyAlignment="1" applyProtection="1">
      <alignment horizontal="center" vertical="center" wrapText="1"/>
    </xf>
    <xf numFmtId="3" fontId="6" fillId="3" borderId="12" xfId="0" applyNumberFormat="1" applyFont="1" applyFill="1" applyBorder="1" applyAlignment="1" applyProtection="1">
      <alignment horizontal="center" vertical="center"/>
      <protection locked="0"/>
    </xf>
    <xf numFmtId="3" fontId="6" fillId="4" borderId="12" xfId="0" applyNumberFormat="1" applyFont="1" applyFill="1" applyBorder="1" applyAlignment="1" applyProtection="1">
      <alignment horizontal="center" vertical="center"/>
    </xf>
    <xf numFmtId="43" fontId="6" fillId="3" borderId="12" xfId="2" applyFont="1" applyFill="1" applyBorder="1" applyAlignment="1" applyProtection="1">
      <alignment horizontal="center" vertical="center"/>
      <protection locked="0"/>
    </xf>
    <xf numFmtId="43" fontId="6" fillId="4" borderId="12" xfId="2" applyFont="1" applyFill="1" applyBorder="1" applyAlignment="1" applyProtection="1">
      <alignment horizontal="center" vertical="center"/>
    </xf>
    <xf numFmtId="0" fontId="13" fillId="0" borderId="0" xfId="0" applyFont="1" applyBorder="1" applyAlignment="1">
      <alignment horizontal="left"/>
    </xf>
    <xf numFmtId="0" fontId="0" fillId="0" borderId="0" xfId="0" applyFill="1" applyBorder="1"/>
    <xf numFmtId="0" fontId="8" fillId="2" borderId="0" xfId="0" applyFont="1" applyFill="1" applyBorder="1" applyAlignment="1" applyProtection="1">
      <alignment horizontal="right"/>
    </xf>
    <xf numFmtId="0" fontId="10" fillId="0" borderId="0" xfId="0" applyFont="1" applyFill="1" applyBorder="1" applyAlignment="1" applyProtection="1">
      <alignment horizontal="center" vertical="center"/>
    </xf>
    <xf numFmtId="0" fontId="10" fillId="0" borderId="0" xfId="0" applyFont="1" applyFill="1" applyBorder="1" applyAlignment="1" applyProtection="1">
      <alignment horizontal="center" vertical="center" wrapText="1"/>
    </xf>
    <xf numFmtId="0" fontId="12" fillId="0" borderId="0" xfId="0" applyFont="1" applyFill="1" applyBorder="1" applyAlignment="1" applyProtection="1">
      <alignment horizontal="center"/>
    </xf>
    <xf numFmtId="43" fontId="6" fillId="3" borderId="12" xfId="2" applyFont="1" applyFill="1" applyBorder="1" applyAlignment="1" applyProtection="1">
      <alignment vertical="center"/>
      <protection locked="0"/>
    </xf>
    <xf numFmtId="43" fontId="6" fillId="4" borderId="12" xfId="2" applyFont="1" applyFill="1" applyBorder="1" applyAlignment="1" applyProtection="1">
      <alignment vertical="center"/>
    </xf>
    <xf numFmtId="0" fontId="8" fillId="2" borderId="14" xfId="0" applyFont="1" applyFill="1" applyBorder="1" applyAlignment="1" applyProtection="1">
      <alignment vertical="center" wrapText="1"/>
    </xf>
    <xf numFmtId="0" fontId="1" fillId="2" borderId="6" xfId="0" applyFont="1" applyFill="1" applyBorder="1" applyAlignment="1" applyProtection="1">
      <alignment vertical="center" wrapText="1"/>
    </xf>
    <xf numFmtId="0" fontId="2" fillId="2" borderId="9" xfId="0" applyFont="1" applyFill="1" applyBorder="1" applyProtection="1"/>
    <xf numFmtId="0" fontId="8" fillId="2" borderId="12" xfId="0" applyFont="1" applyFill="1" applyBorder="1" applyAlignment="1" applyProtection="1">
      <alignment horizontal="center" vertical="center" textRotation="90"/>
    </xf>
    <xf numFmtId="0" fontId="2" fillId="2" borderId="14" xfId="0" applyFont="1" applyFill="1" applyBorder="1" applyProtection="1"/>
    <xf numFmtId="0" fontId="6" fillId="2" borderId="12" xfId="0" applyFont="1" applyFill="1" applyBorder="1" applyAlignment="1" applyProtection="1">
      <alignment horizontal="center" vertical="center"/>
    </xf>
    <xf numFmtId="0" fontId="15" fillId="2" borderId="5" xfId="0" applyFont="1" applyFill="1" applyBorder="1" applyProtection="1"/>
    <xf numFmtId="0" fontId="6" fillId="2" borderId="15" xfId="0" applyFont="1" applyFill="1" applyBorder="1" applyAlignment="1" applyProtection="1">
      <alignment horizontal="left" vertical="center"/>
    </xf>
    <xf numFmtId="0" fontId="15" fillId="2" borderId="14" xfId="0" applyFont="1" applyFill="1" applyBorder="1" applyProtection="1"/>
    <xf numFmtId="0" fontId="6" fillId="0" borderId="14" xfId="0" applyFont="1" applyBorder="1"/>
    <xf numFmtId="0" fontId="6" fillId="2" borderId="14" xfId="0" applyFont="1" applyFill="1" applyBorder="1" applyProtection="1"/>
    <xf numFmtId="0" fontId="6" fillId="2" borderId="16" xfId="0" applyFont="1" applyFill="1" applyBorder="1" applyProtection="1"/>
    <xf numFmtId="0" fontId="8" fillId="2" borderId="17" xfId="0" applyFont="1" applyFill="1" applyBorder="1" applyAlignment="1" applyProtection="1">
      <alignment horizontal="left" vertical="center"/>
    </xf>
    <xf numFmtId="3" fontId="8" fillId="4" borderId="18" xfId="0" applyNumberFormat="1" applyFont="1" applyFill="1" applyBorder="1" applyAlignment="1" applyProtection="1">
      <alignment horizontal="center" vertical="center"/>
    </xf>
    <xf numFmtId="0" fontId="6" fillId="2" borderId="10" xfId="0" applyFont="1" applyFill="1" applyBorder="1" applyAlignment="1" applyProtection="1">
      <alignment horizontal="left" vertical="center"/>
    </xf>
    <xf numFmtId="3" fontId="6" fillId="3" borderId="9" xfId="0" applyNumberFormat="1" applyFont="1" applyFill="1" applyBorder="1" applyAlignment="1" applyProtection="1">
      <alignment horizontal="center" vertical="center"/>
      <protection locked="0"/>
    </xf>
    <xf numFmtId="3" fontId="6" fillId="4" borderId="9" xfId="0" applyNumberFormat="1" applyFont="1" applyFill="1" applyBorder="1" applyAlignment="1" applyProtection="1">
      <alignment horizontal="center" vertical="center"/>
    </xf>
    <xf numFmtId="3" fontId="6" fillId="3" borderId="5" xfId="0" applyNumberFormat="1" applyFont="1" applyFill="1" applyBorder="1" applyAlignment="1" applyProtection="1">
      <alignment horizontal="center" vertical="center"/>
      <protection locked="0"/>
    </xf>
    <xf numFmtId="3" fontId="6" fillId="4" borderId="5" xfId="0" applyNumberFormat="1" applyFont="1" applyFill="1" applyBorder="1" applyAlignment="1" applyProtection="1">
      <alignment horizontal="center" vertical="center"/>
    </xf>
    <xf numFmtId="0" fontId="6" fillId="2" borderId="15" xfId="0" applyFont="1" applyFill="1" applyBorder="1" applyAlignment="1" applyProtection="1">
      <alignment horizontal="left" vertical="center"/>
      <protection locked="0"/>
    </xf>
    <xf numFmtId="0" fontId="8" fillId="2" borderId="16" xfId="0" applyFont="1" applyFill="1" applyBorder="1" applyProtection="1"/>
    <xf numFmtId="0" fontId="8" fillId="2" borderId="19" xfId="0" applyFont="1" applyFill="1" applyBorder="1" applyAlignment="1" applyProtection="1">
      <alignment horizontal="center" vertical="center"/>
    </xf>
    <xf numFmtId="0" fontId="8" fillId="2" borderId="19" xfId="0" applyFont="1" applyFill="1" applyBorder="1" applyAlignment="1" applyProtection="1">
      <alignment horizontal="left" vertical="center"/>
    </xf>
    <xf numFmtId="3" fontId="8" fillId="4" borderId="19" xfId="0" applyNumberFormat="1" applyFont="1" applyFill="1" applyBorder="1" applyAlignment="1" applyProtection="1">
      <alignment horizontal="center" vertical="center"/>
    </xf>
    <xf numFmtId="0" fontId="13" fillId="0" borderId="0" xfId="0" applyFont="1" applyBorder="1"/>
    <xf numFmtId="0" fontId="4" fillId="2" borderId="0" xfId="0" applyFont="1" applyFill="1" applyBorder="1" applyProtection="1"/>
    <xf numFmtId="0" fontId="2" fillId="2" borderId="0" xfId="0" applyFont="1" applyFill="1"/>
    <xf numFmtId="0" fontId="2" fillId="0" borderId="0" xfId="0" applyFont="1"/>
    <xf numFmtId="0" fontId="3" fillId="0" borderId="0" xfId="0" applyFont="1" applyFill="1" applyAlignment="1">
      <alignment vertical="center"/>
    </xf>
    <xf numFmtId="0" fontId="2" fillId="2" borderId="0" xfId="0" applyFont="1" applyFill="1" applyAlignment="1"/>
    <xf numFmtId="0" fontId="16" fillId="2" borderId="0" xfId="0" applyFont="1" applyFill="1" applyBorder="1" applyProtection="1"/>
    <xf numFmtId="0" fontId="3" fillId="0" borderId="0" xfId="0" applyFont="1" applyFill="1" applyAlignment="1">
      <alignment vertical="top"/>
    </xf>
    <xf numFmtId="0" fontId="6" fillId="2" borderId="0" xfId="0" applyFont="1" applyFill="1"/>
    <xf numFmtId="0" fontId="3" fillId="0" borderId="0" xfId="0" applyFont="1" applyFill="1" applyBorder="1" applyProtection="1">
      <protection locked="0"/>
    </xf>
    <xf numFmtId="0" fontId="3" fillId="2" borderId="0" xfId="0" applyFont="1" applyFill="1"/>
    <xf numFmtId="0" fontId="2" fillId="2" borderId="0" xfId="0" quotePrefix="1" applyFont="1" applyFill="1"/>
    <xf numFmtId="0" fontId="19" fillId="2" borderId="0" xfId="0" applyFont="1" applyFill="1" applyProtection="1">
      <protection hidden="1"/>
    </xf>
    <xf numFmtId="0" fontId="20" fillId="2" borderId="0" xfId="0" applyFont="1" applyFill="1"/>
    <xf numFmtId="0" fontId="2" fillId="3" borderId="12" xfId="0" applyFont="1" applyFill="1" applyBorder="1"/>
    <xf numFmtId="0" fontId="2" fillId="4" borderId="12" xfId="0" applyFont="1" applyFill="1" applyBorder="1"/>
    <xf numFmtId="0" fontId="2" fillId="5" borderId="12" xfId="0" applyFont="1" applyFill="1" applyBorder="1"/>
    <xf numFmtId="0" fontId="8" fillId="2" borderId="0" xfId="0" applyFont="1" applyFill="1"/>
    <xf numFmtId="0" fontId="3" fillId="0" borderId="0" xfId="0" applyFont="1" applyFill="1"/>
    <xf numFmtId="0" fontId="19" fillId="6" borderId="0" xfId="0" applyFont="1" applyFill="1" applyBorder="1" applyAlignment="1" applyProtection="1">
      <alignment horizontal="center" vertical="center"/>
    </xf>
    <xf numFmtId="0" fontId="3" fillId="2" borderId="0" xfId="0" applyFont="1" applyFill="1" applyBorder="1" applyProtection="1"/>
    <xf numFmtId="0" fontId="22" fillId="2" borderId="0" xfId="0" applyFont="1" applyFill="1" applyBorder="1" applyProtection="1"/>
    <xf numFmtId="0" fontId="3" fillId="0" borderId="0" xfId="0" applyFont="1"/>
    <xf numFmtId="0" fontId="23" fillId="0" borderId="0" xfId="1" applyFont="1" applyFill="1" applyAlignment="1" applyProtection="1">
      <alignment vertical="center"/>
    </xf>
    <xf numFmtId="0" fontId="12" fillId="2" borderId="0" xfId="0" applyFont="1" applyFill="1" applyBorder="1" applyProtection="1"/>
    <xf numFmtId="0" fontId="34" fillId="0" borderId="0" xfId="0" applyFont="1"/>
    <xf numFmtId="0" fontId="3" fillId="2" borderId="0" xfId="0" applyFont="1" applyFill="1" applyAlignment="1"/>
    <xf numFmtId="0" fontId="10" fillId="2" borderId="0" xfId="0" applyFont="1" applyFill="1" applyBorder="1" applyProtection="1"/>
    <xf numFmtId="0" fontId="0" fillId="0" borderId="0" xfId="0" applyAlignment="1">
      <alignment horizontal="right"/>
    </xf>
    <xf numFmtId="0" fontId="24" fillId="2" borderId="0" xfId="0" applyFont="1" applyFill="1"/>
    <xf numFmtId="0" fontId="16" fillId="2" borderId="0" xfId="0" applyFont="1" applyFill="1"/>
    <xf numFmtId="0" fontId="0" fillId="0" borderId="0" xfId="0" applyAlignment="1">
      <alignment wrapText="1"/>
    </xf>
    <xf numFmtId="1" fontId="25" fillId="0" borderId="0" xfId="0" applyNumberFormat="1" applyFont="1" applyFill="1" applyProtection="1"/>
    <xf numFmtId="0" fontId="3" fillId="2" borderId="0" xfId="0" applyFont="1" applyFill="1" applyBorder="1" applyAlignment="1" applyProtection="1">
      <alignment horizontal="left" wrapText="1"/>
    </xf>
    <xf numFmtId="0" fontId="33" fillId="0" borderId="0" xfId="0" applyNumberFormat="1" applyFont="1" applyAlignment="1">
      <alignment horizontal="center"/>
    </xf>
    <xf numFmtId="0" fontId="26" fillId="0" borderId="0" xfId="0" applyNumberFormat="1" applyFont="1" applyFill="1" applyAlignment="1" applyProtection="1">
      <alignment horizontal="center"/>
    </xf>
    <xf numFmtId="0" fontId="35" fillId="0" borderId="0" xfId="0" applyNumberFormat="1" applyFont="1" applyAlignment="1">
      <alignment horizontal="center"/>
    </xf>
    <xf numFmtId="49" fontId="33" fillId="0" borderId="0" xfId="0" applyNumberFormat="1" applyFont="1" applyAlignment="1">
      <alignment horizontal="center"/>
    </xf>
    <xf numFmtId="49" fontId="26" fillId="0" borderId="0" xfId="0" applyNumberFormat="1" applyFont="1" applyFill="1" applyAlignment="1" applyProtection="1">
      <alignment horizontal="center"/>
    </xf>
    <xf numFmtId="49" fontId="35" fillId="0" borderId="0" xfId="0" applyNumberFormat="1" applyFont="1" applyAlignment="1">
      <alignment horizontal="center"/>
    </xf>
    <xf numFmtId="0" fontId="4" fillId="0" borderId="0" xfId="0" applyFont="1"/>
    <xf numFmtId="0" fontId="27" fillId="2" borderId="0" xfId="0" applyFont="1" applyFill="1" applyBorder="1" applyProtection="1"/>
    <xf numFmtId="49" fontId="4" fillId="2" borderId="0" xfId="0" applyNumberFormat="1" applyFont="1" applyFill="1" applyAlignment="1" applyProtection="1">
      <alignment horizontal="right"/>
      <protection hidden="1"/>
    </xf>
    <xf numFmtId="0" fontId="28" fillId="0" borderId="0" xfId="0" applyFont="1" applyProtection="1">
      <protection hidden="1"/>
    </xf>
    <xf numFmtId="0" fontId="29" fillId="6" borderId="0" xfId="0" applyFont="1" applyFill="1" applyAlignment="1" applyProtection="1">
      <alignment horizontal="center"/>
    </xf>
    <xf numFmtId="1" fontId="25" fillId="6" borderId="0" xfId="0" applyNumberFormat="1" applyFont="1" applyFill="1" applyProtection="1"/>
    <xf numFmtId="0" fontId="30" fillId="2" borderId="0" xfId="0" applyFont="1" applyFill="1" applyBorder="1" applyAlignment="1" applyProtection="1">
      <alignment horizontal="right"/>
    </xf>
    <xf numFmtId="14" fontId="4" fillId="3" borderId="12" xfId="0" applyNumberFormat="1" applyFont="1" applyFill="1" applyBorder="1" applyProtection="1">
      <protection locked="0"/>
    </xf>
    <xf numFmtId="0" fontId="7" fillId="2" borderId="0" xfId="0" applyFont="1" applyFill="1" applyBorder="1" applyAlignment="1" applyProtection="1">
      <alignment horizontal="left"/>
    </xf>
    <xf numFmtId="0" fontId="1" fillId="3" borderId="12" xfId="0" applyFont="1" applyFill="1" applyBorder="1" applyAlignment="1" applyProtection="1">
      <alignment vertical="center" wrapText="1"/>
      <protection locked="0"/>
    </xf>
    <xf numFmtId="0" fontId="1" fillId="6" borderId="12" xfId="0" applyFont="1" applyFill="1" applyBorder="1" applyAlignment="1" applyProtection="1">
      <alignment horizontal="center" vertical="center" wrapText="1"/>
    </xf>
    <xf numFmtId="0" fontId="1" fillId="3" borderId="12" xfId="0" applyFont="1" applyFill="1" applyBorder="1" applyProtection="1">
      <protection locked="0"/>
    </xf>
    <xf numFmtId="0" fontId="2" fillId="0" borderId="0" xfId="0" applyFont="1" applyAlignment="1">
      <alignment horizontal="left"/>
    </xf>
    <xf numFmtId="0" fontId="1" fillId="3" borderId="12" xfId="0" applyFont="1" applyFill="1" applyBorder="1" applyAlignment="1" applyProtection="1">
      <alignment horizontal="left"/>
      <protection locked="0"/>
    </xf>
    <xf numFmtId="0" fontId="31" fillId="2" borderId="0" xfId="0" applyFont="1" applyFill="1"/>
    <xf numFmtId="0" fontId="12" fillId="2" borderId="0" xfId="0" applyFont="1" applyFill="1"/>
    <xf numFmtId="0" fontId="22" fillId="2" borderId="0" xfId="0" applyFont="1" applyFill="1" applyBorder="1"/>
    <xf numFmtId="0" fontId="36" fillId="0" borderId="0" xfId="0" applyFont="1" applyBorder="1"/>
    <xf numFmtId="0" fontId="3" fillId="2" borderId="0" xfId="0" applyFont="1" applyFill="1" applyBorder="1" applyAlignment="1" applyProtection="1">
      <alignment horizontal="left" wrapText="1"/>
    </xf>
    <xf numFmtId="0" fontId="18" fillId="2" borderId="0" xfId="0" applyFont="1" applyFill="1" applyBorder="1" applyAlignment="1">
      <alignment horizontal="left" wrapText="1"/>
    </xf>
    <xf numFmtId="0" fontId="6" fillId="2" borderId="0" xfId="0" applyFont="1" applyFill="1" applyBorder="1" applyAlignment="1" applyProtection="1">
      <alignment vertical="center" wrapText="1"/>
    </xf>
    <xf numFmtId="0" fontId="21" fillId="0" borderId="0" xfId="0" applyFont="1" applyAlignment="1">
      <alignment wrapText="1"/>
    </xf>
    <xf numFmtId="0" fontId="0" fillId="0" borderId="0" xfId="0" applyAlignment="1"/>
    <xf numFmtId="0" fontId="37" fillId="0" borderId="0" xfId="0" applyFont="1" applyAlignment="1"/>
    <xf numFmtId="0" fontId="37" fillId="0" borderId="7" xfId="0" applyFont="1" applyBorder="1" applyAlignment="1"/>
    <xf numFmtId="0" fontId="8" fillId="2" borderId="15" xfId="0" applyFont="1" applyFill="1" applyBorder="1" applyAlignment="1" applyProtection="1">
      <alignment horizontal="center" vertical="center"/>
    </xf>
    <xf numFmtId="0" fontId="8" fillId="0" borderId="13" xfId="0" applyFont="1" applyBorder="1" applyAlignment="1">
      <alignment horizontal="center"/>
    </xf>
    <xf numFmtId="0" fontId="8" fillId="0" borderId="11" xfId="0" applyFont="1" applyBorder="1" applyAlignment="1">
      <alignment horizontal="center"/>
    </xf>
    <xf numFmtId="0" fontId="6" fillId="2" borderId="15" xfId="0" applyFont="1" applyFill="1" applyBorder="1" applyAlignment="1" applyProtection="1">
      <alignment horizontal="center" vertical="center"/>
    </xf>
    <xf numFmtId="0" fontId="0" fillId="0" borderId="13" xfId="0" applyBorder="1" applyAlignment="1">
      <alignment horizontal="center"/>
    </xf>
    <xf numFmtId="0" fontId="0" fillId="0" borderId="11" xfId="0" applyBorder="1" applyAlignment="1">
      <alignment horizontal="center"/>
    </xf>
    <xf numFmtId="0" fontId="10" fillId="2" borderId="6" xfId="0" applyFont="1" applyFill="1" applyBorder="1" applyAlignment="1" applyProtection="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3" fontId="6" fillId="0" borderId="1" xfId="0" applyNumberFormat="1" applyFont="1" applyFill="1" applyBorder="1" applyAlignment="1" applyProtection="1">
      <alignment horizontal="center" vertical="center"/>
      <protection locked="0"/>
    </xf>
    <xf numFmtId="164" fontId="6" fillId="3" borderId="15" xfId="2" applyNumberFormat="1" applyFont="1" applyFill="1" applyBorder="1" applyAlignment="1" applyProtection="1">
      <alignment horizontal="center" vertical="center"/>
      <protection locked="0"/>
    </xf>
    <xf numFmtId="164" fontId="6" fillId="3" borderId="13" xfId="2" applyNumberFormat="1" applyFont="1" applyFill="1" applyBorder="1" applyAlignment="1" applyProtection="1">
      <alignment horizontal="center" vertical="center"/>
      <protection locked="0"/>
    </xf>
    <xf numFmtId="164" fontId="6" fillId="3" borderId="11" xfId="2" applyNumberFormat="1" applyFont="1" applyFill="1" applyBorder="1" applyAlignment="1" applyProtection="1">
      <alignment horizontal="center" vertical="center"/>
      <protection locked="0"/>
    </xf>
    <xf numFmtId="164" fontId="6" fillId="4" borderId="15" xfId="2" applyNumberFormat="1" applyFont="1" applyFill="1" applyBorder="1" applyAlignment="1" applyProtection="1">
      <alignment horizontal="center" vertical="center"/>
    </xf>
    <xf numFmtId="164" fontId="32" fillId="4" borderId="13" xfId="2" applyNumberFormat="1" applyFont="1" applyFill="1" applyBorder="1" applyAlignment="1" applyProtection="1">
      <alignment horizontal="center" vertical="center"/>
    </xf>
    <xf numFmtId="164" fontId="32" fillId="4" borderId="11" xfId="2" applyNumberFormat="1" applyFont="1" applyFill="1" applyBorder="1" applyAlignment="1" applyProtection="1">
      <alignment horizontal="center" vertical="center"/>
    </xf>
    <xf numFmtId="0" fontId="13" fillId="0" borderId="0" xfId="0" applyFont="1" applyBorder="1" applyAlignment="1">
      <alignment horizontal="left" vertical="top" shrinkToFit="1"/>
    </xf>
    <xf numFmtId="0" fontId="13" fillId="0" borderId="0" xfId="0" applyFont="1" applyAlignment="1">
      <alignment wrapText="1"/>
    </xf>
    <xf numFmtId="0" fontId="0" fillId="0" borderId="0" xfId="0" applyAlignment="1">
      <alignment wrapText="1"/>
    </xf>
    <xf numFmtId="0" fontId="3" fillId="0" borderId="0" xfId="0" applyFont="1" applyAlignment="1">
      <alignment wrapText="1"/>
    </xf>
    <xf numFmtId="0" fontId="13" fillId="0" borderId="0" xfId="0" applyFont="1" applyBorder="1" applyAlignment="1">
      <alignment vertical="top" wrapText="1"/>
    </xf>
    <xf numFmtId="0" fontId="3" fillId="0" borderId="0" xfId="0" applyFont="1" applyBorder="1" applyAlignment="1">
      <alignment vertical="top" wrapText="1"/>
    </xf>
    <xf numFmtId="0" fontId="6" fillId="2" borderId="13"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8" fillId="2" borderId="0" xfId="0" applyFont="1" applyFill="1" applyBorder="1" applyAlignment="1" applyProtection="1">
      <alignment vertical="top" wrapText="1"/>
    </xf>
    <xf numFmtId="0" fontId="0" fillId="0" borderId="0" xfId="0" applyBorder="1" applyAlignment="1">
      <alignment vertical="top" wrapText="1"/>
    </xf>
    <xf numFmtId="0" fontId="13" fillId="0" borderId="0" xfId="0" applyFont="1" applyBorder="1" applyAlignment="1">
      <alignment wrapText="1"/>
    </xf>
    <xf numFmtId="0" fontId="0" fillId="0" borderId="0" xfId="0" applyBorder="1" applyAlignment="1">
      <alignment wrapText="1"/>
    </xf>
    <xf numFmtId="0" fontId="15" fillId="2" borderId="0" xfId="0" applyFont="1" applyFill="1" applyBorder="1" applyAlignment="1"/>
    <xf numFmtId="0" fontId="36" fillId="0" borderId="0" xfId="0" applyFont="1" applyBorder="1" applyAlignment="1"/>
    <xf numFmtId="0" fontId="8" fillId="2" borderId="10" xfId="0" applyFont="1" applyFill="1" applyBorder="1" applyAlignment="1" applyProtection="1">
      <alignment horizontal="center" vertical="center" wrapText="1"/>
    </xf>
    <xf numFmtId="0" fontId="6" fillId="0" borderId="1" xfId="0" applyFont="1" applyBorder="1" applyAlignment="1">
      <alignment wrapText="1"/>
    </xf>
    <xf numFmtId="0" fontId="6" fillId="0" borderId="8" xfId="0" applyFont="1" applyBorder="1" applyAlignment="1">
      <alignment wrapText="1"/>
    </xf>
    <xf numFmtId="0" fontId="8" fillId="2" borderId="15" xfId="0" applyFont="1" applyFill="1" applyBorder="1" applyAlignment="1" applyProtection="1">
      <alignment horizontal="center" vertical="center" wrapText="1"/>
    </xf>
    <xf numFmtId="0" fontId="6" fillId="0" borderId="13" xfId="0" applyFont="1" applyBorder="1" applyAlignment="1">
      <alignment wrapText="1"/>
    </xf>
    <xf numFmtId="0" fontId="6" fillId="0" borderId="11" xfId="0" applyFont="1" applyBorder="1" applyAlignment="1">
      <alignment wrapText="1"/>
    </xf>
    <xf numFmtId="0" fontId="36" fillId="0" borderId="0" xfId="0" applyFont="1" applyAlignment="1"/>
    <xf numFmtId="0" fontId="8" fillId="2" borderId="1" xfId="0" applyFont="1" applyFill="1" applyBorder="1" applyAlignment="1" applyProtection="1">
      <alignment vertical="top" wrapText="1"/>
    </xf>
    <xf numFmtId="0" fontId="0" fillId="0" borderId="1" xfId="0" applyBorder="1" applyAlignment="1">
      <alignment wrapText="1"/>
    </xf>
    <xf numFmtId="0" fontId="0" fillId="0" borderId="1" xfId="0" applyBorder="1" applyAlignment="1"/>
  </cellXfs>
  <cellStyles count="3">
    <cellStyle name="Lien hypertexte" xfId="1" builtinId="8"/>
    <cellStyle name="Milliers" xfId="2"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0</xdr:colOff>
      <xdr:row>24</xdr:row>
      <xdr:rowOff>0</xdr:rowOff>
    </xdr:from>
    <xdr:to>
      <xdr:col>10</xdr:col>
      <xdr:colOff>1333500</xdr:colOff>
      <xdr:row>30</xdr:row>
      <xdr:rowOff>30480</xdr:rowOff>
    </xdr:to>
    <xdr:sp macro="" textlink="">
      <xdr:nvSpPr>
        <xdr:cNvPr id="1029" name="Rectangle 1"/>
        <xdr:cNvSpPr>
          <a:spLocks noChangeArrowheads="1"/>
        </xdr:cNvSpPr>
      </xdr:nvSpPr>
      <xdr:spPr bwMode="auto">
        <a:xfrm>
          <a:off x="3741420" y="5547360"/>
          <a:ext cx="2171700" cy="1188720"/>
        </a:xfrm>
        <a:prstGeom prst="rect">
          <a:avLst/>
        </a:prstGeom>
        <a:solidFill>
          <a:srgbClr val="CCFFCC"/>
        </a:solidFill>
        <a:ln w="9525">
          <a:solidFill>
            <a:srgbClr val="000000"/>
          </a:solidFill>
          <a:miter lim="800000"/>
          <a:headEnd/>
          <a:tailEnd/>
        </a:ln>
      </xdr:spPr>
    </xdr:sp>
    <xdr:clientData/>
  </xdr:twoCellAnchor>
  <xdr:twoCellAnchor>
    <xdr:from>
      <xdr:col>8</xdr:col>
      <xdr:colOff>289560</xdr:colOff>
      <xdr:row>33</xdr:row>
      <xdr:rowOff>15240</xdr:rowOff>
    </xdr:from>
    <xdr:to>
      <xdr:col>10</xdr:col>
      <xdr:colOff>1318260</xdr:colOff>
      <xdr:row>38</xdr:row>
      <xdr:rowOff>182880</xdr:rowOff>
    </xdr:to>
    <xdr:sp macro="" textlink="">
      <xdr:nvSpPr>
        <xdr:cNvPr id="1030" name="Rectangle 2"/>
        <xdr:cNvSpPr>
          <a:spLocks noChangeArrowheads="1"/>
        </xdr:cNvSpPr>
      </xdr:nvSpPr>
      <xdr:spPr bwMode="auto">
        <a:xfrm>
          <a:off x="3649980" y="7299960"/>
          <a:ext cx="2247900" cy="1120140"/>
        </a:xfrm>
        <a:prstGeom prst="rect">
          <a:avLst/>
        </a:prstGeom>
        <a:solidFill>
          <a:srgbClr val="FFCC99"/>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Z50"/>
  <sheetViews>
    <sheetView tabSelected="1" workbookViewId="0"/>
  </sheetViews>
  <sheetFormatPr baseColWidth="10" defaultRowHeight="15"/>
  <cols>
    <col min="1" max="1" width="2.59765625" style="105" customWidth="1"/>
    <col min="2" max="2" width="1.5" style="105" customWidth="1"/>
    <col min="3" max="3" width="2.59765625" style="105" customWidth="1"/>
    <col min="4" max="4" width="2.19921875" style="105" customWidth="1"/>
    <col min="5" max="5" width="4.3984375" style="105" customWidth="1"/>
    <col min="6" max="6" width="3.5" style="105" customWidth="1"/>
    <col min="7" max="7" width="2.69921875" style="105" customWidth="1"/>
    <col min="8" max="8" width="24.59765625" style="105" customWidth="1"/>
    <col min="9" max="9" width="5" style="105" customWidth="1"/>
    <col min="10" max="10" width="11" style="105" customWidth="1"/>
    <col min="11" max="11" width="17.59765625" style="105" customWidth="1"/>
    <col min="12" max="12" width="8.19921875" style="105" customWidth="1"/>
    <col min="13" max="16" width="11" style="105" customWidth="1"/>
    <col min="17" max="17" width="6" customWidth="1"/>
    <col min="18" max="20" width="11" hidden="1" customWidth="1"/>
    <col min="23" max="23" width="11" style="136" customWidth="1"/>
    <col min="24" max="24" width="18.3984375" style="139" customWidth="1"/>
  </cols>
  <sheetData>
    <row r="1" spans="1:26">
      <c r="A1" s="143"/>
      <c r="B1" s="18" t="s">
        <v>140</v>
      </c>
      <c r="C1" s="3"/>
      <c r="D1" s="3"/>
      <c r="E1" s="3"/>
      <c r="F1" s="3"/>
      <c r="G1" s="3"/>
      <c r="H1" s="3"/>
      <c r="I1" s="3"/>
      <c r="J1" s="104"/>
      <c r="K1" s="104"/>
      <c r="M1" s="145" t="str">
        <f>" "</f>
        <v xml:space="preserve"> </v>
      </c>
      <c r="N1" s="145"/>
      <c r="O1" s="146" t="s">
        <v>134</v>
      </c>
      <c r="P1" s="146" t="s">
        <v>135</v>
      </c>
    </row>
    <row r="2" spans="1:26" ht="24" customHeight="1">
      <c r="A2" s="3"/>
      <c r="B2" s="129" t="s">
        <v>0</v>
      </c>
      <c r="C2" s="3"/>
      <c r="D2" s="3"/>
      <c r="E2" s="3"/>
      <c r="F2" s="3"/>
      <c r="G2" s="3"/>
      <c r="H2" s="148"/>
      <c r="J2" s="104"/>
      <c r="K2" s="144"/>
      <c r="L2" s="104"/>
      <c r="O2" s="147">
        <v>19</v>
      </c>
      <c r="P2" s="147" t="s">
        <v>133</v>
      </c>
    </row>
    <row r="3" spans="1:26" ht="21.75" customHeight="1">
      <c r="A3" s="3"/>
      <c r="B3" s="129" t="s">
        <v>138</v>
      </c>
      <c r="C3" s="3"/>
      <c r="D3" s="3"/>
      <c r="E3" s="3"/>
      <c r="F3" s="3"/>
      <c r="G3" s="3"/>
      <c r="H3" s="148"/>
      <c r="J3" s="130" t="s">
        <v>139</v>
      </c>
      <c r="K3" s="149"/>
      <c r="O3" s="147">
        <v>16</v>
      </c>
      <c r="P3" s="147" t="s">
        <v>106</v>
      </c>
    </row>
    <row r="4" spans="1:26">
      <c r="A4" s="3"/>
      <c r="B4" s="3"/>
      <c r="C4" s="3"/>
      <c r="D4" s="3"/>
      <c r="E4" s="3"/>
      <c r="F4" s="3"/>
      <c r="G4" s="3"/>
      <c r="H4" s="3"/>
      <c r="I4" s="3"/>
      <c r="J4" s="104"/>
      <c r="K4" s="104"/>
      <c r="L4" s="104"/>
      <c r="O4" s="147">
        <v>15</v>
      </c>
      <c r="P4" s="147" t="s">
        <v>107</v>
      </c>
    </row>
    <row r="5" spans="1:26" ht="17.399999999999999">
      <c r="A5" s="3"/>
      <c r="B5" s="3"/>
      <c r="C5" s="3" t="s">
        <v>7</v>
      </c>
      <c r="D5" s="3"/>
      <c r="E5" s="3"/>
      <c r="F5" s="3"/>
      <c r="G5" s="3"/>
      <c r="H5" s="150">
        <v>2011</v>
      </c>
      <c r="I5" s="3"/>
      <c r="J5" s="104"/>
      <c r="K5" s="104"/>
      <c r="L5" s="104"/>
      <c r="O5" s="147">
        <v>2</v>
      </c>
      <c r="P5" s="147" t="s">
        <v>108</v>
      </c>
    </row>
    <row r="6" spans="1:26" s="105" customFormat="1" ht="12.75" customHeight="1">
      <c r="A6" s="3"/>
      <c r="B6" s="3"/>
      <c r="C6" s="3"/>
      <c r="D6" s="3"/>
      <c r="E6" s="3"/>
      <c r="F6" s="3"/>
      <c r="G6" s="3"/>
      <c r="H6" s="3"/>
      <c r="I6" s="3"/>
      <c r="J6" s="104"/>
      <c r="K6" s="104"/>
      <c r="L6" s="104"/>
      <c r="O6" s="147">
        <v>13</v>
      </c>
      <c r="P6" s="147" t="s">
        <v>109</v>
      </c>
      <c r="V6" s="134"/>
      <c r="W6" s="137"/>
      <c r="X6" s="140"/>
      <c r="Z6" s="142"/>
    </row>
    <row r="7" spans="1:26" ht="30" customHeight="1">
      <c r="A7" s="3"/>
      <c r="B7" s="3"/>
      <c r="C7" s="162" t="s">
        <v>136</v>
      </c>
      <c r="D7" s="163"/>
      <c r="E7" s="163"/>
      <c r="F7" s="164"/>
      <c r="G7" s="3"/>
      <c r="H7" s="151"/>
      <c r="I7" s="3"/>
      <c r="J7" s="152" t="str">
        <f>IF(H7="","",LOOKUP(H7,P$2:P$27,O$2:O$27))</f>
        <v/>
      </c>
      <c r="K7" s="121" t="s">
        <v>103</v>
      </c>
      <c r="L7" s="104"/>
      <c r="O7" s="147">
        <v>12</v>
      </c>
      <c r="P7" s="147" t="s">
        <v>110</v>
      </c>
      <c r="V7" s="134"/>
      <c r="W7" s="137"/>
      <c r="X7" s="140"/>
    </row>
    <row r="8" spans="1:26" ht="11.25" customHeight="1">
      <c r="A8" s="3"/>
      <c r="B8" s="3"/>
      <c r="C8" s="4"/>
      <c r="D8" s="4"/>
      <c r="E8" s="4"/>
      <c r="F8" s="3"/>
      <c r="G8" s="3"/>
      <c r="H8" s="3"/>
      <c r="I8" s="3"/>
      <c r="J8" s="104"/>
      <c r="K8" s="104"/>
      <c r="L8" s="104"/>
      <c r="O8" s="147">
        <v>10</v>
      </c>
      <c r="P8" s="147" t="s">
        <v>111</v>
      </c>
      <c r="U8" s="122"/>
      <c r="V8" s="134"/>
      <c r="W8" s="137"/>
      <c r="X8" s="140"/>
    </row>
    <row r="9" spans="1:26" ht="30" customHeight="1">
      <c r="A9" s="3"/>
      <c r="B9" s="3"/>
      <c r="C9" s="162" t="s">
        <v>2</v>
      </c>
      <c r="D9" s="162"/>
      <c r="E9" s="162"/>
      <c r="F9" s="165"/>
      <c r="G9" s="166"/>
      <c r="H9" s="153"/>
      <c r="I9" s="3"/>
      <c r="J9" s="104"/>
      <c r="K9" s="104"/>
      <c r="L9" s="104"/>
      <c r="M9" s="154"/>
      <c r="O9" s="147">
        <v>25</v>
      </c>
      <c r="P9" s="147" t="s">
        <v>112</v>
      </c>
      <c r="V9" s="134"/>
      <c r="W9" s="137"/>
      <c r="X9" s="140"/>
    </row>
    <row r="10" spans="1:26" ht="9" customHeight="1">
      <c r="A10" s="3"/>
      <c r="B10" s="3"/>
      <c r="C10" s="4"/>
      <c r="D10" s="4"/>
      <c r="E10" s="4"/>
      <c r="F10" s="3"/>
      <c r="G10" s="3"/>
      <c r="H10" s="3"/>
      <c r="I10" s="3"/>
      <c r="J10" s="104"/>
      <c r="K10" s="104"/>
      <c r="L10" s="104"/>
      <c r="O10" s="147">
        <v>8</v>
      </c>
      <c r="P10" s="147" t="s">
        <v>113</v>
      </c>
      <c r="V10" s="134"/>
      <c r="W10" s="137"/>
      <c r="X10" s="140"/>
    </row>
    <row r="11" spans="1:26" ht="45" customHeight="1">
      <c r="A11" s="3"/>
      <c r="B11" s="3"/>
      <c r="C11" s="2" t="s">
        <v>3</v>
      </c>
      <c r="D11" s="2"/>
      <c r="E11" s="4"/>
      <c r="F11" s="3"/>
      <c r="G11" s="3"/>
      <c r="H11" s="151"/>
      <c r="I11" s="3"/>
      <c r="K11" s="105" t="s">
        <v>1</v>
      </c>
      <c r="O11" s="147">
        <v>18</v>
      </c>
      <c r="P11" s="147" t="s">
        <v>114</v>
      </c>
      <c r="V11" s="134"/>
      <c r="W11" s="137"/>
      <c r="X11" s="140"/>
    </row>
    <row r="12" spans="1:26" ht="14.25" customHeight="1">
      <c r="A12" s="3"/>
      <c r="B12" s="3"/>
      <c r="C12" s="3"/>
      <c r="D12" s="3"/>
      <c r="E12" s="4"/>
      <c r="F12" s="3"/>
      <c r="G12" s="3"/>
      <c r="H12" s="3"/>
      <c r="I12" s="3"/>
      <c r="K12" s="105" t="s">
        <v>1</v>
      </c>
      <c r="L12" s="105" t="s">
        <v>1</v>
      </c>
      <c r="N12" s="105" t="s">
        <v>1</v>
      </c>
      <c r="O12" s="147">
        <v>26</v>
      </c>
      <c r="P12" s="147" t="s">
        <v>115</v>
      </c>
      <c r="V12" s="134"/>
      <c r="W12" s="137"/>
      <c r="X12" s="140"/>
    </row>
    <row r="13" spans="1:26" ht="24.9" customHeight="1">
      <c r="A13" s="3"/>
      <c r="B13" s="3"/>
      <c r="C13" s="2" t="s">
        <v>4</v>
      </c>
      <c r="D13" s="2"/>
      <c r="E13" s="4"/>
      <c r="F13" s="3"/>
      <c r="G13" s="3"/>
      <c r="H13" s="155"/>
      <c r="I13" s="3"/>
      <c r="L13" s="105" t="s">
        <v>1</v>
      </c>
      <c r="N13" s="105" t="s">
        <v>1</v>
      </c>
      <c r="O13" s="147">
        <v>3</v>
      </c>
      <c r="P13" s="147" t="s">
        <v>116</v>
      </c>
      <c r="V13" s="134"/>
      <c r="W13" s="137"/>
      <c r="X13" s="140"/>
    </row>
    <row r="14" spans="1:26" ht="10.5" customHeight="1">
      <c r="A14" s="3"/>
      <c r="B14" s="3"/>
      <c r="C14" s="3"/>
      <c r="D14" s="3"/>
      <c r="E14" s="4"/>
      <c r="F14" s="3"/>
      <c r="G14" s="3"/>
      <c r="H14" s="3"/>
      <c r="I14" s="3"/>
      <c r="L14" s="105" t="s">
        <v>1</v>
      </c>
      <c r="N14" s="105" t="s">
        <v>1</v>
      </c>
      <c r="O14" s="147">
        <v>24</v>
      </c>
      <c r="P14" s="147" t="s">
        <v>117</v>
      </c>
      <c r="V14" s="134"/>
      <c r="W14" s="137"/>
      <c r="X14" s="140"/>
    </row>
    <row r="15" spans="1:26" ht="24.9" customHeight="1">
      <c r="A15" s="3"/>
      <c r="B15" s="3"/>
      <c r="C15" s="2" t="s">
        <v>5</v>
      </c>
      <c r="D15" s="2"/>
      <c r="E15" s="4"/>
      <c r="F15" s="3"/>
      <c r="G15" s="3"/>
      <c r="H15" s="155"/>
      <c r="I15" s="3"/>
      <c r="L15" s="105" t="s">
        <v>1</v>
      </c>
      <c r="N15" s="105" t="s">
        <v>1</v>
      </c>
      <c r="O15" s="147">
        <v>7</v>
      </c>
      <c r="P15" s="147" t="s">
        <v>118</v>
      </c>
      <c r="V15" s="134"/>
      <c r="W15" s="137"/>
      <c r="X15" s="140"/>
    </row>
    <row r="16" spans="1:26" ht="11.25" customHeight="1">
      <c r="A16" s="3"/>
      <c r="B16" s="3"/>
      <c r="C16" s="3"/>
      <c r="D16" s="3"/>
      <c r="E16" s="4"/>
      <c r="F16" s="3"/>
      <c r="G16" s="3"/>
      <c r="H16" s="3"/>
      <c r="I16" s="3"/>
      <c r="J16" s="104"/>
      <c r="K16" s="104"/>
      <c r="L16" s="104"/>
      <c r="O16" s="147">
        <v>6</v>
      </c>
      <c r="P16" s="147" t="s">
        <v>119</v>
      </c>
      <c r="V16" s="134"/>
      <c r="W16" s="137"/>
      <c r="X16" s="140"/>
    </row>
    <row r="17" spans="1:24" ht="30" customHeight="1">
      <c r="A17" s="3"/>
      <c r="B17" s="3"/>
      <c r="C17" s="2" t="s">
        <v>6</v>
      </c>
      <c r="D17" s="2"/>
      <c r="E17" s="4"/>
      <c r="F17" s="3"/>
      <c r="G17" s="3"/>
      <c r="H17" s="155"/>
      <c r="I17" s="3"/>
      <c r="J17" s="104"/>
      <c r="K17" s="104"/>
      <c r="L17" s="104"/>
      <c r="O17" s="147">
        <v>17</v>
      </c>
      <c r="P17" s="147" t="s">
        <v>120</v>
      </c>
      <c r="V17" s="134"/>
      <c r="W17" s="137"/>
      <c r="X17" s="140"/>
    </row>
    <row r="18" spans="1:24">
      <c r="A18" s="3"/>
      <c r="B18" s="3"/>
      <c r="C18" s="3"/>
      <c r="D18" s="3"/>
      <c r="E18" s="3"/>
      <c r="F18" s="3"/>
      <c r="G18" s="3"/>
      <c r="H18" s="56"/>
      <c r="I18" s="3"/>
      <c r="J18" s="104"/>
      <c r="K18" s="104"/>
      <c r="L18" s="104"/>
      <c r="O18" s="147">
        <v>14</v>
      </c>
      <c r="P18" s="147" t="s">
        <v>121</v>
      </c>
      <c r="V18" s="134"/>
      <c r="W18" s="137"/>
      <c r="X18" s="140"/>
    </row>
    <row r="19" spans="1:24">
      <c r="A19" s="3"/>
      <c r="B19" s="122" t="s">
        <v>89</v>
      </c>
      <c r="C19" s="122"/>
      <c r="D19" s="123"/>
      <c r="E19" s="123"/>
      <c r="F19" s="123"/>
      <c r="G19" s="122"/>
      <c r="H19" s="112"/>
      <c r="I19" s="124"/>
      <c r="J19" s="120"/>
      <c r="K19" s="120"/>
      <c r="L19" s="104"/>
      <c r="O19" s="147">
        <v>11</v>
      </c>
      <c r="P19" s="147" t="s">
        <v>122</v>
      </c>
      <c r="V19" s="134"/>
      <c r="W19" s="137"/>
      <c r="X19" s="140"/>
    </row>
    <row r="20" spans="1:24" s="127" customFormat="1" ht="6.75" customHeight="1">
      <c r="A20" s="3"/>
      <c r="B20" s="103"/>
      <c r="C20" s="122"/>
      <c r="D20" s="122"/>
      <c r="E20" s="122"/>
      <c r="F20" s="122"/>
      <c r="G20" s="122"/>
      <c r="H20" s="112"/>
      <c r="I20" s="106"/>
      <c r="J20" s="109"/>
      <c r="K20" s="109"/>
      <c r="L20" s="107"/>
      <c r="M20" s="105"/>
      <c r="N20" s="105"/>
      <c r="O20" s="147">
        <v>5</v>
      </c>
      <c r="P20" s="147" t="s">
        <v>123</v>
      </c>
      <c r="V20" s="134"/>
      <c r="W20" s="137"/>
      <c r="X20" s="140"/>
    </row>
    <row r="21" spans="1:24" s="127" customFormat="1">
      <c r="A21" s="126"/>
      <c r="B21" s="156" t="s">
        <v>90</v>
      </c>
      <c r="C21" s="126"/>
      <c r="D21" s="157"/>
      <c r="E21" s="126"/>
      <c r="F21" s="157"/>
      <c r="G21" s="126"/>
      <c r="H21" s="157"/>
      <c r="I21" s="125"/>
      <c r="J21" s="109"/>
      <c r="K21" s="109"/>
      <c r="L21" s="109"/>
      <c r="M21" s="105"/>
      <c r="N21" s="105"/>
      <c r="O21" s="147">
        <v>20</v>
      </c>
      <c r="P21" s="147" t="s">
        <v>124</v>
      </c>
      <c r="V21" s="134"/>
      <c r="W21" s="137"/>
      <c r="X21" s="140"/>
    </row>
    <row r="22" spans="1:24">
      <c r="A22" s="3"/>
      <c r="B22" s="122"/>
      <c r="C22" s="122"/>
      <c r="D22" s="122"/>
      <c r="E22" s="122"/>
      <c r="F22" s="122"/>
      <c r="G22" s="122"/>
      <c r="H22" s="112"/>
      <c r="I22" s="109"/>
      <c r="J22" s="109"/>
      <c r="K22" s="109"/>
      <c r="L22" s="128"/>
      <c r="O22" s="147">
        <v>21</v>
      </c>
      <c r="P22" s="147" t="s">
        <v>125</v>
      </c>
      <c r="V22" s="134"/>
      <c r="W22" s="137"/>
      <c r="X22" s="140"/>
    </row>
    <row r="23" spans="1:24" ht="11.25" customHeight="1">
      <c r="A23" s="3"/>
      <c r="B23" s="4" t="s">
        <v>141</v>
      </c>
      <c r="C23" s="122"/>
      <c r="D23" s="122"/>
      <c r="E23" s="122"/>
      <c r="F23" s="122"/>
      <c r="G23" s="122"/>
      <c r="H23" s="112"/>
      <c r="I23" s="160"/>
      <c r="J23" s="161"/>
      <c r="K23" s="111"/>
      <c r="L23" s="104"/>
      <c r="O23" s="147">
        <v>4</v>
      </c>
      <c r="P23" s="147" t="s">
        <v>126</v>
      </c>
      <c r="V23" s="134"/>
      <c r="W23" s="137"/>
      <c r="X23" s="140"/>
    </row>
    <row r="24" spans="1:24" ht="15" customHeight="1">
      <c r="A24" s="3"/>
      <c r="B24" s="4"/>
      <c r="C24" s="122"/>
      <c r="D24" s="122"/>
      <c r="E24" s="122"/>
      <c r="F24" s="122"/>
      <c r="G24" s="122"/>
      <c r="H24" s="112"/>
      <c r="I24" s="135"/>
      <c r="J24" s="122" t="s">
        <v>91</v>
      </c>
      <c r="L24" s="104"/>
      <c r="O24" s="147">
        <v>22</v>
      </c>
      <c r="P24" s="147" t="s">
        <v>127</v>
      </c>
      <c r="V24" s="134"/>
      <c r="W24" s="137"/>
      <c r="X24" s="140"/>
    </row>
    <row r="25" spans="1:24" ht="15.6">
      <c r="A25" s="3"/>
      <c r="B25" s="108" t="s">
        <v>104</v>
      </c>
      <c r="C25" s="122"/>
      <c r="D25" s="122"/>
      <c r="E25" s="122"/>
      <c r="F25" s="122"/>
      <c r="G25" s="122"/>
      <c r="H25" s="112"/>
      <c r="I25"/>
      <c r="J25" s="112"/>
      <c r="K25"/>
      <c r="L25"/>
      <c r="O25" s="147">
        <v>23</v>
      </c>
      <c r="P25" s="147" t="s">
        <v>128</v>
      </c>
      <c r="V25" s="134"/>
      <c r="W25" s="137"/>
      <c r="X25" s="140"/>
    </row>
    <row r="26" spans="1:24" ht="15.6">
      <c r="A26" s="3"/>
      <c r="B26" s="132" t="s">
        <v>105</v>
      </c>
      <c r="C26" s="122"/>
      <c r="D26" s="122"/>
      <c r="E26" s="122"/>
      <c r="F26" s="122"/>
      <c r="G26" s="122"/>
      <c r="H26" s="112"/>
      <c r="I26" s="122"/>
      <c r="J26" s="112"/>
      <c r="K26" s="112"/>
      <c r="L26" s="104"/>
      <c r="O26" s="147">
        <v>9</v>
      </c>
      <c r="P26" s="147" t="s">
        <v>129</v>
      </c>
      <c r="V26" s="134"/>
      <c r="W26" s="137"/>
      <c r="X26" s="140"/>
    </row>
    <row r="27" spans="1:24">
      <c r="A27" s="3"/>
      <c r="B27" s="113"/>
      <c r="C27" s="122"/>
      <c r="D27" s="122"/>
      <c r="E27" s="122"/>
      <c r="F27" s="122"/>
      <c r="G27" s="122"/>
      <c r="H27" s="112"/>
      <c r="I27" s="122"/>
      <c r="J27" s="124"/>
      <c r="K27" s="112"/>
      <c r="L27" s="104"/>
      <c r="O27" s="147">
        <v>1</v>
      </c>
      <c r="P27" s="147" t="s">
        <v>130</v>
      </c>
      <c r="V27" s="134"/>
      <c r="W27" s="137"/>
      <c r="X27" s="140"/>
    </row>
    <row r="28" spans="1:24">
      <c r="A28" s="3"/>
      <c r="B28" s="18" t="s">
        <v>0</v>
      </c>
      <c r="C28" s="4"/>
      <c r="D28" s="4"/>
      <c r="E28" s="4"/>
      <c r="F28" s="4"/>
      <c r="G28" s="4"/>
      <c r="H28" s="110"/>
      <c r="I28" s="122"/>
      <c r="J28" s="124"/>
      <c r="K28" s="112"/>
      <c r="L28" s="104"/>
      <c r="O28" s="147">
        <v>26</v>
      </c>
      <c r="P28" s="147" t="s">
        <v>115</v>
      </c>
      <c r="V28" s="134"/>
      <c r="W28" s="137"/>
      <c r="X28" s="140"/>
    </row>
    <row r="29" spans="1:24">
      <c r="A29" s="3"/>
      <c r="B29" s="18" t="s">
        <v>92</v>
      </c>
      <c r="C29" s="4"/>
      <c r="D29" s="4"/>
      <c r="E29" s="4"/>
      <c r="F29" s="4"/>
      <c r="G29" s="4"/>
      <c r="H29" s="110"/>
      <c r="I29" s="122"/>
      <c r="J29" s="124"/>
      <c r="K29" s="112"/>
      <c r="L29" s="104"/>
      <c r="O29" s="147">
        <v>3</v>
      </c>
      <c r="P29" s="147" t="s">
        <v>116</v>
      </c>
      <c r="V29" s="134"/>
      <c r="W29" s="137"/>
      <c r="X29" s="140"/>
    </row>
    <row r="30" spans="1:24">
      <c r="A30" s="3"/>
      <c r="B30" s="18" t="s">
        <v>93</v>
      </c>
      <c r="C30" s="110"/>
      <c r="D30" s="110"/>
      <c r="E30" s="4"/>
      <c r="F30" s="110"/>
      <c r="G30" s="4"/>
      <c r="H30" s="110"/>
      <c r="I30" s="124"/>
      <c r="J30" s="124"/>
      <c r="K30" s="112"/>
      <c r="L30" s="104"/>
      <c r="O30" s="147">
        <v>24</v>
      </c>
      <c r="P30" s="147" t="s">
        <v>117</v>
      </c>
      <c r="V30" s="134"/>
      <c r="W30" s="137"/>
      <c r="X30" s="140"/>
    </row>
    <row r="31" spans="1:24">
      <c r="A31" s="3"/>
      <c r="B31" s="18" t="s">
        <v>94</v>
      </c>
      <c r="C31" s="110"/>
      <c r="D31" s="110"/>
      <c r="E31" s="110"/>
      <c r="F31" s="110"/>
      <c r="G31" s="110"/>
      <c r="H31" s="110"/>
      <c r="I31" s="124"/>
      <c r="J31" s="124"/>
      <c r="K31" s="112"/>
      <c r="L31" s="104"/>
      <c r="O31" s="147">
        <v>7</v>
      </c>
      <c r="P31" s="147" t="s">
        <v>118</v>
      </c>
      <c r="V31" s="134"/>
      <c r="W31" s="137"/>
      <c r="X31" s="140"/>
    </row>
    <row r="32" spans="1:24">
      <c r="A32" s="3"/>
      <c r="B32" s="104"/>
      <c r="C32" s="112"/>
      <c r="D32" s="112"/>
      <c r="E32" s="112"/>
      <c r="F32" s="112"/>
      <c r="G32" s="112"/>
      <c r="H32" s="112"/>
      <c r="I32" s="124"/>
      <c r="J32" s="124"/>
      <c r="K32" s="112"/>
      <c r="L32" s="104"/>
      <c r="O32" s="147">
        <v>6</v>
      </c>
      <c r="P32" s="147" t="s">
        <v>119</v>
      </c>
    </row>
    <row r="33" spans="1:24" ht="15.6">
      <c r="A33" s="3"/>
      <c r="B33" s="115" t="s">
        <v>102</v>
      </c>
      <c r="C33" s="112"/>
      <c r="D33" s="112"/>
      <c r="E33" s="112"/>
      <c r="F33" s="112"/>
      <c r="G33" s="112"/>
      <c r="H33" s="112"/>
      <c r="I33" s="112"/>
      <c r="K33" s="112" t="s">
        <v>96</v>
      </c>
      <c r="L33" s="104"/>
      <c r="O33" s="147">
        <v>17</v>
      </c>
      <c r="P33" s="147" t="s">
        <v>120</v>
      </c>
    </row>
    <row r="34" spans="1:24">
      <c r="A34" s="3"/>
      <c r="B34" s="104"/>
      <c r="C34" s="112"/>
      <c r="D34" s="112"/>
      <c r="E34" s="112"/>
      <c r="F34" s="112"/>
      <c r="G34" s="112"/>
      <c r="H34" s="112"/>
      <c r="I34" s="112"/>
      <c r="J34" s="112"/>
      <c r="L34"/>
      <c r="O34" s="147">
        <v>14</v>
      </c>
      <c r="P34" s="147" t="s">
        <v>121</v>
      </c>
    </row>
    <row r="35" spans="1:24" s="127" customFormat="1">
      <c r="A35" s="3"/>
      <c r="B35" s="104"/>
      <c r="C35" s="116"/>
      <c r="D35" s="112" t="s">
        <v>95</v>
      </c>
      <c r="E35" s="112"/>
      <c r="F35" s="112"/>
      <c r="G35" s="112"/>
      <c r="H35" s="112"/>
      <c r="I35" s="112"/>
      <c r="J35" s="112"/>
      <c r="K35" s="112"/>
      <c r="L35" s="104"/>
      <c r="M35" s="105"/>
      <c r="N35" s="105"/>
      <c r="O35" s="147">
        <v>11</v>
      </c>
      <c r="P35" s="147" t="s">
        <v>122</v>
      </c>
      <c r="W35" s="138"/>
      <c r="X35" s="141"/>
    </row>
    <row r="36" spans="1:24">
      <c r="A36" s="3"/>
      <c r="B36" s="127"/>
      <c r="C36" s="127"/>
      <c r="D36" s="112"/>
      <c r="E36" s="112"/>
      <c r="F36" s="112"/>
      <c r="G36" s="112"/>
      <c r="H36" s="112"/>
      <c r="I36" s="112"/>
      <c r="J36" s="127"/>
      <c r="K36" s="112"/>
      <c r="L36" s="127"/>
      <c r="O36" s="147">
        <v>5</v>
      </c>
      <c r="P36" s="147" t="s">
        <v>123</v>
      </c>
    </row>
    <row r="37" spans="1:24" s="127" customFormat="1">
      <c r="A37" s="104"/>
      <c r="B37" s="105"/>
      <c r="C37" s="117"/>
      <c r="D37" s="112" t="s">
        <v>97</v>
      </c>
      <c r="E37" s="112"/>
      <c r="F37" s="112"/>
      <c r="G37" s="112"/>
      <c r="H37" s="112"/>
      <c r="I37" s="112"/>
      <c r="J37" s="112"/>
      <c r="K37" s="112"/>
      <c r="L37" s="104"/>
      <c r="M37" s="104"/>
      <c r="N37" s="105"/>
      <c r="O37" s="147">
        <v>20</v>
      </c>
      <c r="P37" s="147" t="s">
        <v>124</v>
      </c>
      <c r="W37" s="138"/>
      <c r="X37" s="141"/>
    </row>
    <row r="38" spans="1:24">
      <c r="A38" s="104"/>
      <c r="B38" s="127"/>
      <c r="C38" s="127"/>
      <c r="D38" s="112"/>
      <c r="E38" s="112"/>
      <c r="F38" s="112"/>
      <c r="G38" s="112"/>
      <c r="H38" s="112"/>
      <c r="I38" s="112"/>
      <c r="J38" s="112"/>
      <c r="K38" s="112"/>
      <c r="L38" s="112"/>
      <c r="O38" s="147">
        <v>21</v>
      </c>
      <c r="P38" s="147" t="s">
        <v>125</v>
      </c>
    </row>
    <row r="39" spans="1:24">
      <c r="A39" s="114"/>
      <c r="C39" s="118"/>
      <c r="D39" s="112" t="s">
        <v>98</v>
      </c>
      <c r="E39" s="112"/>
      <c r="F39" s="112"/>
      <c r="G39" s="112"/>
      <c r="H39" s="112"/>
      <c r="I39" s="112"/>
      <c r="J39" s="112"/>
      <c r="K39" s="112"/>
      <c r="L39" s="104"/>
      <c r="O39" s="147">
        <v>4</v>
      </c>
      <c r="P39" s="147" t="s">
        <v>126</v>
      </c>
    </row>
    <row r="40" spans="1:24">
      <c r="A40" s="104"/>
      <c r="C40" s="112"/>
      <c r="D40" s="112"/>
      <c r="E40" s="112"/>
      <c r="F40" s="112"/>
      <c r="G40" s="112"/>
      <c r="H40" s="112"/>
      <c r="I40" s="112"/>
      <c r="J40" s="112"/>
      <c r="K40" s="112"/>
      <c r="L40" s="104"/>
      <c r="O40" s="147">
        <v>22</v>
      </c>
      <c r="P40" s="147" t="s">
        <v>127</v>
      </c>
    </row>
    <row r="41" spans="1:24">
      <c r="A41" s="104"/>
      <c r="B41" s="119" t="s">
        <v>99</v>
      </c>
      <c r="C41" s="131"/>
      <c r="D41" s="112"/>
      <c r="E41" s="112"/>
      <c r="F41" s="112"/>
      <c r="G41" s="112"/>
      <c r="H41" s="112"/>
      <c r="I41" s="112"/>
      <c r="J41" s="112"/>
      <c r="K41" s="112"/>
      <c r="L41" s="104"/>
      <c r="O41" s="147">
        <v>9</v>
      </c>
      <c r="P41" s="147" t="s">
        <v>129</v>
      </c>
    </row>
    <row r="42" spans="1:24">
      <c r="A42" s="104"/>
      <c r="B42" s="119" t="s">
        <v>100</v>
      </c>
      <c r="C42"/>
      <c r="D42" s="112"/>
      <c r="E42" s="112"/>
      <c r="F42" s="112"/>
      <c r="G42" s="112"/>
      <c r="H42" s="112"/>
      <c r="I42" s="112"/>
      <c r="J42" s="112"/>
      <c r="K42" s="112"/>
      <c r="L42" s="104"/>
      <c r="O42" s="147">
        <v>1</v>
      </c>
      <c r="P42" s="147" t="s">
        <v>130</v>
      </c>
    </row>
    <row r="43" spans="1:24">
      <c r="A43" s="104"/>
      <c r="B43" s="110" t="s">
        <v>101</v>
      </c>
      <c r="E43" s="112"/>
      <c r="F43" s="112"/>
      <c r="G43" s="112"/>
      <c r="H43" s="112"/>
      <c r="I43" s="112"/>
      <c r="J43" s="112"/>
      <c r="L43" s="104"/>
    </row>
    <row r="50" spans="12:12">
      <c r="L50" s="145">
        <v>222</v>
      </c>
    </row>
  </sheetData>
  <mergeCells count="3">
    <mergeCell ref="I23:J23"/>
    <mergeCell ref="C7:F7"/>
    <mergeCell ref="C9:G9"/>
  </mergeCells>
  <dataValidations count="7">
    <dataValidation type="date" allowBlank="1" showInputMessage="1" showErrorMessage="1" sqref="K65528 K3">
      <formula1>39416</formula1>
      <formula2>39812</formula2>
    </dataValidation>
    <dataValidation type="list" allowBlank="1" showInputMessage="1" showErrorMessage="1" sqref="H65532 H7">
      <formula1>$P$2:$P$42</formula1>
    </dataValidation>
    <dataValidation type="textLength" allowBlank="1" showInputMessage="1" showErrorMessage="1" sqref="W6:W30">
      <formula1>1</formula1>
      <formula2>2</formula2>
    </dataValidation>
    <dataValidation type="list" showInputMessage="1" showErrorMessage="1" sqref="X8:X30 X32:X65536 X1:X5">
      <formula1>" $X$7:$X$31"</formula1>
    </dataValidation>
    <dataValidation type="list" allowBlank="1" showInputMessage="1" showErrorMessage="1" sqref="X31 AA16:AA17">
      <formula1>$X$6:$X$31</formula1>
    </dataValidation>
    <dataValidation type="list" showInputMessage="1" showErrorMessage="1" sqref="X6:X7">
      <formula1>$X$6:$X$31</formula1>
    </dataValidation>
    <dataValidation type="list" allowBlank="1" showInputMessage="1" showErrorMessage="1" sqref="Z6 V8">
      <formula1>$Z$6:$Z$31</formula1>
    </dataValidation>
  </dataValidation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K39"/>
  <sheetViews>
    <sheetView workbookViewId="0">
      <selection activeCell="I48" sqref="I48"/>
    </sheetView>
  </sheetViews>
  <sheetFormatPr baseColWidth="10" defaultRowHeight="13.8"/>
  <cols>
    <col min="1" max="1" width="0.8984375" customWidth="1"/>
    <col min="2" max="2" width="2.19921875" customWidth="1"/>
    <col min="6" max="6" width="4.19921875" bestFit="1" customWidth="1"/>
    <col min="7" max="8" width="10.09765625" bestFit="1" customWidth="1"/>
    <col min="9" max="9" width="10.09765625" customWidth="1"/>
    <col min="10" max="10" width="13.19921875" customWidth="1"/>
  </cols>
  <sheetData>
    <row r="1" spans="1:10" ht="17.399999999999999">
      <c r="A1" s="4"/>
      <c r="B1" s="5" t="s">
        <v>8</v>
      </c>
      <c r="C1" s="3"/>
      <c r="D1" s="3"/>
      <c r="E1" s="3"/>
      <c r="F1" s="3"/>
      <c r="G1" s="3"/>
      <c r="H1" s="3"/>
      <c r="I1" s="6" t="s">
        <v>9</v>
      </c>
      <c r="J1">
        <v>2</v>
      </c>
    </row>
    <row r="2" spans="1:10" ht="15">
      <c r="A2" s="4"/>
      <c r="B2" s="7"/>
      <c r="C2" s="8"/>
      <c r="D2" s="9"/>
      <c r="E2" s="3"/>
      <c r="F2" s="3"/>
      <c r="G2" s="3"/>
      <c r="H2" s="3"/>
      <c r="I2" s="10"/>
      <c r="J2" s="10"/>
    </row>
    <row r="3" spans="1:10" ht="15.6">
      <c r="A3" s="4"/>
      <c r="B3" s="9"/>
      <c r="C3" s="9" t="s">
        <v>10</v>
      </c>
      <c r="D3" s="11"/>
      <c r="E3" s="3"/>
      <c r="F3" s="3"/>
      <c r="G3" s="3"/>
      <c r="H3" s="3"/>
      <c r="I3" s="10"/>
      <c r="J3" s="10"/>
    </row>
    <row r="4" spans="1:10" ht="15.6">
      <c r="A4" s="3"/>
      <c r="B4" s="12"/>
      <c r="C4" s="13" t="s">
        <v>11</v>
      </c>
      <c r="D4" s="11"/>
      <c r="E4" s="3"/>
      <c r="F4" s="3"/>
      <c r="G4" s="3"/>
      <c r="H4" s="3"/>
      <c r="I4" s="3"/>
      <c r="J4" s="3"/>
    </row>
    <row r="5" spans="1:10" ht="15.6">
      <c r="A5" s="3"/>
      <c r="B5" s="14"/>
      <c r="C5" s="1"/>
      <c r="D5" s="11"/>
      <c r="E5" s="3"/>
      <c r="F5" s="3"/>
      <c r="G5" s="3"/>
      <c r="H5" s="3"/>
      <c r="I5" s="3"/>
      <c r="J5" s="3"/>
    </row>
    <row r="6" spans="1:10" ht="15.6">
      <c r="A6" s="3"/>
      <c r="B6" s="14"/>
      <c r="C6" s="1" t="s">
        <v>12</v>
      </c>
      <c r="D6" s="15" t="s">
        <v>1</v>
      </c>
      <c r="E6" s="16"/>
      <c r="F6" s="3"/>
      <c r="G6" s="3"/>
      <c r="H6" s="3"/>
      <c r="I6" s="3"/>
      <c r="J6" s="3"/>
    </row>
    <row r="7" spans="1:10" ht="15.6">
      <c r="A7" s="3"/>
      <c r="B7" s="14"/>
      <c r="C7" s="1"/>
      <c r="D7" s="11"/>
      <c r="E7" s="3"/>
      <c r="F7" s="3"/>
      <c r="G7" s="3"/>
      <c r="H7" s="3"/>
      <c r="I7" s="3"/>
      <c r="J7" s="3"/>
    </row>
    <row r="8" spans="1:10" ht="15.6">
      <c r="A8" s="3"/>
      <c r="B8" s="17"/>
      <c r="C8" s="18" t="s">
        <v>13</v>
      </c>
      <c r="D8" s="11"/>
      <c r="E8" s="3"/>
      <c r="F8" s="3"/>
      <c r="G8" s="3"/>
      <c r="H8" s="3"/>
      <c r="I8" s="3"/>
      <c r="J8" s="3"/>
    </row>
    <row r="9" spans="1:10" ht="15">
      <c r="A9" s="3"/>
      <c r="B9" s="3"/>
      <c r="C9" s="19"/>
      <c r="D9" s="20"/>
      <c r="E9" s="21"/>
      <c r="F9" s="21"/>
      <c r="G9" s="21"/>
      <c r="H9" s="21"/>
      <c r="I9" s="21"/>
      <c r="J9" s="22"/>
    </row>
    <row r="10" spans="1:10" ht="121.8">
      <c r="A10" s="2"/>
      <c r="B10" s="2"/>
      <c r="C10" s="23"/>
      <c r="D10" s="24" t="s">
        <v>14</v>
      </c>
      <c r="E10" s="25"/>
      <c r="F10" s="25"/>
      <c r="G10" s="26" t="s">
        <v>9</v>
      </c>
      <c r="H10" s="26" t="s">
        <v>15</v>
      </c>
      <c r="I10" s="27" t="s">
        <v>16</v>
      </c>
      <c r="J10" s="28" t="s">
        <v>17</v>
      </c>
    </row>
    <row r="11" spans="1:10" ht="15">
      <c r="A11" s="2"/>
      <c r="B11" s="2"/>
      <c r="C11" s="23"/>
      <c r="D11" s="24"/>
      <c r="E11" s="25"/>
      <c r="F11" s="25"/>
      <c r="G11" s="29">
        <v>1</v>
      </c>
      <c r="H11" s="29">
        <v>2</v>
      </c>
      <c r="I11" s="29">
        <v>3</v>
      </c>
      <c r="J11" s="30">
        <v>4</v>
      </c>
    </row>
    <row r="12" spans="1:10" ht="15">
      <c r="A12" s="3"/>
      <c r="B12" s="3"/>
      <c r="C12" s="31"/>
      <c r="D12" s="32"/>
      <c r="E12" s="33"/>
      <c r="F12" s="33"/>
      <c r="G12" s="34" t="s">
        <v>18</v>
      </c>
      <c r="H12" s="34" t="s">
        <v>18</v>
      </c>
      <c r="I12" s="34" t="s">
        <v>18</v>
      </c>
      <c r="J12" s="35" t="s">
        <v>18</v>
      </c>
    </row>
    <row r="13" spans="1:10" ht="15">
      <c r="A13" s="3"/>
      <c r="B13" s="3"/>
      <c r="C13" s="170" t="s">
        <v>19</v>
      </c>
      <c r="D13" s="171"/>
      <c r="E13" s="172"/>
      <c r="F13" s="36">
        <v>1</v>
      </c>
      <c r="G13" s="37" t="s">
        <v>1</v>
      </c>
      <c r="H13" s="37" t="s">
        <v>1</v>
      </c>
      <c r="I13" s="38">
        <f>SUM(G13:H13)</f>
        <v>0</v>
      </c>
      <c r="J13" s="37" t="s">
        <v>1</v>
      </c>
    </row>
    <row r="14" spans="1:10" ht="15">
      <c r="A14" s="3"/>
      <c r="B14" s="3"/>
      <c r="C14" s="170" t="s">
        <v>20</v>
      </c>
      <c r="D14" s="171"/>
      <c r="E14" s="172"/>
      <c r="F14" s="36">
        <v>2</v>
      </c>
      <c r="G14" s="37" t="s">
        <v>1</v>
      </c>
      <c r="H14" s="37" t="s">
        <v>1</v>
      </c>
      <c r="I14" s="38">
        <f>SUM(G14:H14)</f>
        <v>0</v>
      </c>
      <c r="J14" s="37" t="s">
        <v>1</v>
      </c>
    </row>
    <row r="15" spans="1:10" ht="15">
      <c r="A15" s="3"/>
      <c r="B15" s="3"/>
      <c r="C15" s="170" t="s">
        <v>21</v>
      </c>
      <c r="D15" s="171"/>
      <c r="E15" s="172"/>
      <c r="F15" s="36">
        <v>3</v>
      </c>
      <c r="G15" s="37" t="s">
        <v>1</v>
      </c>
      <c r="H15" s="37" t="s">
        <v>1</v>
      </c>
      <c r="I15" s="38">
        <f>SUM(G15:H15)</f>
        <v>0</v>
      </c>
      <c r="J15" s="37" t="s">
        <v>1</v>
      </c>
    </row>
    <row r="16" spans="1:10" ht="15">
      <c r="A16" s="3"/>
      <c r="B16" s="3"/>
      <c r="C16" s="170" t="s">
        <v>22</v>
      </c>
      <c r="D16" s="171"/>
      <c r="E16" s="172"/>
      <c r="F16" s="36">
        <v>4</v>
      </c>
      <c r="G16" s="37" t="s">
        <v>1</v>
      </c>
      <c r="H16" s="37" t="s">
        <v>1</v>
      </c>
      <c r="I16" s="38">
        <f>SUM(G16:H16)</f>
        <v>0</v>
      </c>
      <c r="J16" s="37" t="s">
        <v>1</v>
      </c>
    </row>
    <row r="17" spans="1:10" ht="15">
      <c r="A17" s="3"/>
      <c r="B17" s="3"/>
      <c r="C17" s="170" t="s">
        <v>23</v>
      </c>
      <c r="D17" s="171"/>
      <c r="E17" s="172"/>
      <c r="F17" s="36">
        <v>5</v>
      </c>
      <c r="G17" s="37" t="s">
        <v>1</v>
      </c>
      <c r="H17" s="37" t="s">
        <v>1</v>
      </c>
      <c r="I17" s="38">
        <f>SUM(G17:H17)</f>
        <v>0</v>
      </c>
      <c r="J17" s="37" t="s">
        <v>1</v>
      </c>
    </row>
    <row r="18" spans="1:10" ht="15">
      <c r="A18" s="3"/>
      <c r="B18" s="3"/>
      <c r="C18" s="167" t="s">
        <v>16</v>
      </c>
      <c r="D18" s="168"/>
      <c r="E18" s="169"/>
      <c r="F18" s="39">
        <v>6</v>
      </c>
      <c r="G18" s="38">
        <f>SUM(G13:G17)</f>
        <v>0</v>
      </c>
      <c r="H18" s="38">
        <f>SUM(H13:H17)</f>
        <v>0</v>
      </c>
      <c r="I18" s="38">
        <f>SUM(I13:I17)</f>
        <v>0</v>
      </c>
      <c r="J18" s="38">
        <f>SUM(J13:J17)</f>
        <v>0</v>
      </c>
    </row>
    <row r="19" spans="1:10" ht="15">
      <c r="A19" s="3"/>
      <c r="B19" s="3"/>
      <c r="C19" s="40"/>
      <c r="D19" s="41"/>
      <c r="E19" s="41"/>
      <c r="F19" s="41"/>
      <c r="G19" s="42"/>
      <c r="H19" s="42"/>
      <c r="I19" s="42"/>
      <c r="J19" s="43"/>
    </row>
    <row r="20" spans="1:10" ht="15">
      <c r="A20" s="3"/>
      <c r="B20" s="3"/>
      <c r="C20" s="9"/>
      <c r="D20" s="41"/>
      <c r="E20" s="41"/>
      <c r="F20" s="41"/>
      <c r="G20" s="42"/>
      <c r="H20" s="42"/>
      <c r="I20" s="42"/>
      <c r="J20" s="43"/>
    </row>
    <row r="21" spans="1:10" ht="15">
      <c r="A21" s="3"/>
      <c r="B21" s="3"/>
      <c r="C21" s="40"/>
      <c r="D21" s="41"/>
      <c r="E21" s="41"/>
      <c r="F21" s="41"/>
      <c r="G21" s="42"/>
      <c r="H21" s="42"/>
      <c r="I21" s="42"/>
      <c r="J21" s="43"/>
    </row>
    <row r="22" spans="1:10" ht="15">
      <c r="A22" s="3"/>
      <c r="B22" s="3"/>
      <c r="C22" s="18" t="s">
        <v>24</v>
      </c>
      <c r="D22" s="41"/>
      <c r="E22" s="41"/>
      <c r="F22" s="41"/>
      <c r="G22" s="42"/>
      <c r="H22" s="42"/>
      <c r="I22" s="42"/>
      <c r="J22" s="43"/>
    </row>
    <row r="23" spans="1:10" ht="15">
      <c r="A23" s="3"/>
      <c r="B23" s="3"/>
      <c r="C23" s="19"/>
      <c r="D23" s="20"/>
      <c r="E23" s="20"/>
      <c r="F23" s="20"/>
      <c r="G23" s="44"/>
      <c r="H23" s="45"/>
      <c r="I23" s="45"/>
      <c r="J23" s="46"/>
    </row>
    <row r="24" spans="1:10" ht="16.2">
      <c r="A24" s="3"/>
      <c r="B24" s="3"/>
      <c r="C24" s="23"/>
      <c r="D24" s="24" t="s">
        <v>14</v>
      </c>
      <c r="E24" s="47"/>
      <c r="F24" s="47"/>
      <c r="G24" s="173" t="s">
        <v>25</v>
      </c>
      <c r="H24" s="174"/>
      <c r="I24" s="174"/>
      <c r="J24" s="175"/>
    </row>
    <row r="25" spans="1:10" ht="15">
      <c r="A25" s="3"/>
      <c r="B25" s="3"/>
      <c r="C25" s="31"/>
      <c r="D25" s="32"/>
      <c r="E25" s="32"/>
      <c r="F25" s="32"/>
      <c r="G25" s="48"/>
      <c r="H25" s="176">
        <v>1</v>
      </c>
      <c r="I25" s="176"/>
      <c r="J25" s="49"/>
    </row>
    <row r="26" spans="1:10" ht="15">
      <c r="A26" s="3"/>
      <c r="B26" s="3"/>
      <c r="C26" s="170" t="s">
        <v>19</v>
      </c>
      <c r="D26" s="171"/>
      <c r="E26" s="172"/>
      <c r="F26" s="50">
        <v>7</v>
      </c>
      <c r="G26" s="177" t="s">
        <v>1</v>
      </c>
      <c r="H26" s="178"/>
      <c r="I26" s="178"/>
      <c r="J26" s="179"/>
    </row>
    <row r="27" spans="1:10" ht="15">
      <c r="A27" s="3"/>
      <c r="B27" s="3"/>
      <c r="C27" s="170" t="s">
        <v>20</v>
      </c>
      <c r="D27" s="171"/>
      <c r="E27" s="172"/>
      <c r="F27" s="50">
        <v>8</v>
      </c>
      <c r="G27" s="177" t="s">
        <v>26</v>
      </c>
      <c r="H27" s="178"/>
      <c r="I27" s="178"/>
      <c r="J27" s="179"/>
    </row>
    <row r="28" spans="1:10" ht="15">
      <c r="A28" s="3"/>
      <c r="B28" s="3"/>
      <c r="C28" s="170" t="s">
        <v>21</v>
      </c>
      <c r="D28" s="171"/>
      <c r="E28" s="172"/>
      <c r="F28" s="50">
        <v>9</v>
      </c>
      <c r="G28" s="177" t="s">
        <v>1</v>
      </c>
      <c r="H28" s="178"/>
      <c r="I28" s="178"/>
      <c r="J28" s="179"/>
    </row>
    <row r="29" spans="1:10" ht="15">
      <c r="A29" s="3"/>
      <c r="B29" s="3"/>
      <c r="C29" s="170" t="s">
        <v>22</v>
      </c>
      <c r="D29" s="171"/>
      <c r="E29" s="172"/>
      <c r="F29" s="50">
        <v>10</v>
      </c>
      <c r="G29" s="177" t="s">
        <v>1</v>
      </c>
      <c r="H29" s="178"/>
      <c r="I29" s="178"/>
      <c r="J29" s="179"/>
    </row>
    <row r="30" spans="1:10" ht="15">
      <c r="A30" s="3"/>
      <c r="B30" s="3"/>
      <c r="C30" s="170" t="s">
        <v>23</v>
      </c>
      <c r="D30" s="171"/>
      <c r="E30" s="172"/>
      <c r="F30" s="36">
        <v>11</v>
      </c>
      <c r="G30" s="177" t="s">
        <v>1</v>
      </c>
      <c r="H30" s="178" t="s">
        <v>1</v>
      </c>
      <c r="I30" s="178">
        <f>SUM(G30:H30)</f>
        <v>0</v>
      </c>
      <c r="J30" s="179" t="s">
        <v>1</v>
      </c>
    </row>
    <row r="31" spans="1:10" ht="15">
      <c r="A31" s="3"/>
      <c r="B31" s="3"/>
      <c r="C31" s="167" t="s">
        <v>16</v>
      </c>
      <c r="D31" s="168"/>
      <c r="E31" s="169"/>
      <c r="F31" s="51">
        <v>12</v>
      </c>
      <c r="G31" s="180">
        <f>SUM(G26:J30)</f>
        <v>0</v>
      </c>
      <c r="H31" s="181"/>
      <c r="I31" s="181"/>
      <c r="J31" s="182"/>
    </row>
    <row r="32" spans="1:10" ht="15">
      <c r="A32" s="3"/>
      <c r="B32" s="3"/>
      <c r="C32" s="40"/>
      <c r="D32" s="41"/>
      <c r="E32" s="41"/>
      <c r="F32" s="41"/>
      <c r="G32" s="52"/>
      <c r="H32" s="53"/>
      <c r="I32" s="53"/>
      <c r="J32" s="53"/>
    </row>
    <row r="33" spans="1:11" ht="15">
      <c r="A33" s="3"/>
      <c r="B33" s="3"/>
      <c r="C33" s="183"/>
      <c r="D33" s="183"/>
      <c r="E33" s="183"/>
      <c r="F33" s="183"/>
      <c r="G33" s="183"/>
      <c r="H33" s="183"/>
      <c r="I33" s="183"/>
      <c r="J33" s="183"/>
    </row>
    <row r="34" spans="1:11" ht="9" customHeight="1">
      <c r="A34" s="3"/>
      <c r="B34" s="3"/>
      <c r="C34" s="184" t="s">
        <v>131</v>
      </c>
      <c r="D34" s="185"/>
      <c r="E34" s="185"/>
      <c r="F34" s="185"/>
      <c r="G34" s="185"/>
      <c r="H34" s="185"/>
      <c r="I34" s="185"/>
      <c r="J34" s="185"/>
      <c r="K34" s="185"/>
    </row>
    <row r="35" spans="1:11" ht="12.75" customHeight="1">
      <c r="A35" s="3"/>
      <c r="B35" s="3"/>
      <c r="C35" s="186" t="s">
        <v>27</v>
      </c>
      <c r="D35" s="185"/>
      <c r="E35" s="185"/>
      <c r="F35" s="185"/>
      <c r="G35" s="185"/>
      <c r="H35" s="185"/>
      <c r="I35" s="185"/>
      <c r="J35" s="185"/>
      <c r="K35" s="133"/>
    </row>
    <row r="36" spans="1:11" ht="15">
      <c r="A36" s="3"/>
      <c r="B36" s="3"/>
      <c r="C36" s="54" t="s">
        <v>28</v>
      </c>
      <c r="D36" s="41"/>
      <c r="E36" s="41"/>
      <c r="F36" s="41"/>
      <c r="G36" s="42"/>
      <c r="H36" s="42"/>
      <c r="I36" s="42"/>
      <c r="J36" s="43"/>
      <c r="K36" s="42"/>
    </row>
    <row r="37" spans="1:11" ht="43.5" customHeight="1">
      <c r="A37" s="11"/>
      <c r="B37" s="11"/>
      <c r="C37" s="187" t="s">
        <v>132</v>
      </c>
      <c r="D37" s="188"/>
      <c r="E37" s="188"/>
      <c r="F37" s="188"/>
      <c r="G37" s="188"/>
      <c r="H37" s="188"/>
      <c r="I37" s="188"/>
      <c r="J37" s="188"/>
      <c r="K37" s="188"/>
    </row>
    <row r="38" spans="1:11">
      <c r="A38" s="11"/>
      <c r="B38" s="11"/>
      <c r="C38" s="11"/>
      <c r="D38" s="11"/>
      <c r="E38" s="11"/>
      <c r="F38" s="11"/>
      <c r="G38" s="11"/>
      <c r="H38" s="11"/>
      <c r="I38" s="11"/>
      <c r="J38" s="11"/>
    </row>
    <row r="39" spans="1:11">
      <c r="C39" s="164"/>
      <c r="D39" s="164"/>
      <c r="E39" s="164"/>
      <c r="F39" s="164"/>
      <c r="G39" s="164"/>
      <c r="H39" s="164"/>
      <c r="I39" s="164"/>
      <c r="J39" s="164"/>
    </row>
  </sheetData>
  <mergeCells count="25">
    <mergeCell ref="C31:E31"/>
    <mergeCell ref="G31:J31"/>
    <mergeCell ref="C33:J33"/>
    <mergeCell ref="C39:J39"/>
    <mergeCell ref="C34:K34"/>
    <mergeCell ref="C35:J35"/>
    <mergeCell ref="C37:K37"/>
    <mergeCell ref="C28:E28"/>
    <mergeCell ref="G28:J28"/>
    <mergeCell ref="C29:E29"/>
    <mergeCell ref="G29:J29"/>
    <mergeCell ref="C30:E30"/>
    <mergeCell ref="G30:J30"/>
    <mergeCell ref="G24:J24"/>
    <mergeCell ref="H25:I25"/>
    <mergeCell ref="C26:E26"/>
    <mergeCell ref="G26:J26"/>
    <mergeCell ref="C27:E27"/>
    <mergeCell ref="G27:J27"/>
    <mergeCell ref="C18:E18"/>
    <mergeCell ref="C13:E13"/>
    <mergeCell ref="C14:E14"/>
    <mergeCell ref="C15:E15"/>
    <mergeCell ref="C16:E16"/>
    <mergeCell ref="C17:E17"/>
  </mergeCells>
  <pageMargins left="0.70866141732283472" right="0.70866141732283472" top="0.78740157480314965" bottom="0.78740157480314965" header="0.31496062992125984" footer="0.31496062992125984"/>
  <pageSetup paperSize="9"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J37"/>
  <sheetViews>
    <sheetView workbookViewId="0">
      <selection activeCell="K6" sqref="K6"/>
    </sheetView>
  </sheetViews>
  <sheetFormatPr baseColWidth="10" defaultRowHeight="13.8"/>
  <cols>
    <col min="1" max="1" width="0.8984375" customWidth="1"/>
    <col min="2" max="2" width="2.19921875" customWidth="1"/>
    <col min="6" max="6" width="2.59765625" bestFit="1" customWidth="1"/>
    <col min="8" max="8" width="13.8984375" customWidth="1"/>
    <col min="9" max="9" width="1.5" customWidth="1"/>
    <col min="10" max="10" width="9.8984375" customWidth="1"/>
  </cols>
  <sheetData>
    <row r="1" spans="1:10" ht="17.399999999999999">
      <c r="A1" s="4"/>
      <c r="B1" s="5" t="s">
        <v>8</v>
      </c>
      <c r="C1" s="3"/>
      <c r="D1" s="3"/>
      <c r="E1" s="3"/>
      <c r="F1" s="3"/>
      <c r="G1" s="3"/>
      <c r="H1" s="3"/>
      <c r="I1" s="72" t="s">
        <v>56</v>
      </c>
      <c r="J1" s="11">
        <v>3</v>
      </c>
    </row>
    <row r="2" spans="1:10" ht="17.399999999999999">
      <c r="A2" s="4"/>
      <c r="B2" s="5"/>
      <c r="C2" s="3"/>
      <c r="D2" s="3"/>
      <c r="E2" s="3"/>
      <c r="F2" s="3"/>
      <c r="G2" s="3"/>
      <c r="H2" s="3"/>
      <c r="I2" s="72" t="s">
        <v>57</v>
      </c>
      <c r="J2" s="11"/>
    </row>
    <row r="3" spans="1:10" ht="15">
      <c r="A3" s="4"/>
      <c r="B3" s="7"/>
      <c r="C3" s="8"/>
      <c r="D3" s="9"/>
      <c r="E3" s="3"/>
      <c r="F3" s="3"/>
      <c r="G3" s="3"/>
      <c r="H3" s="3"/>
      <c r="I3" s="10"/>
      <c r="J3" s="10"/>
    </row>
    <row r="4" spans="1:10" ht="15">
      <c r="A4" s="4"/>
      <c r="B4" s="9"/>
      <c r="C4" s="9" t="s">
        <v>30</v>
      </c>
      <c r="D4" s="11"/>
      <c r="E4" s="3"/>
      <c r="F4" s="3"/>
      <c r="G4" s="3"/>
      <c r="H4" s="3"/>
      <c r="I4" s="10"/>
      <c r="J4" s="10"/>
    </row>
    <row r="5" spans="1:10" ht="16.2">
      <c r="A5" s="3"/>
      <c r="B5" s="12"/>
      <c r="C5" s="13" t="s">
        <v>58</v>
      </c>
      <c r="D5" s="11"/>
      <c r="E5" s="3"/>
      <c r="F5" s="3"/>
      <c r="G5" s="3"/>
      <c r="H5" s="3"/>
      <c r="I5" s="3"/>
      <c r="J5" s="3"/>
    </row>
    <row r="6" spans="1:10" ht="15.6">
      <c r="A6" s="3"/>
      <c r="B6" s="12"/>
      <c r="C6" s="13" t="s">
        <v>59</v>
      </c>
      <c r="D6" s="11"/>
      <c r="E6" s="3"/>
      <c r="F6" s="3"/>
      <c r="G6" s="3"/>
      <c r="H6" s="3"/>
      <c r="I6" s="3"/>
      <c r="J6" s="3"/>
    </row>
    <row r="7" spans="1:10" ht="15.6">
      <c r="A7" s="3"/>
      <c r="B7" s="12"/>
      <c r="C7" s="13" t="s">
        <v>60</v>
      </c>
      <c r="D7" s="11"/>
      <c r="E7" s="3"/>
      <c r="F7" s="3"/>
      <c r="G7" s="3"/>
      <c r="H7" s="3"/>
      <c r="I7" s="3"/>
      <c r="J7" s="3"/>
    </row>
    <row r="8" spans="1:10" ht="15.6">
      <c r="A8" s="3"/>
      <c r="B8" s="14"/>
      <c r="C8" s="1"/>
      <c r="D8" s="11"/>
      <c r="E8" s="3"/>
      <c r="F8" s="3"/>
      <c r="G8" s="3"/>
      <c r="H8" s="3"/>
      <c r="I8" s="3"/>
      <c r="J8" s="3"/>
    </row>
    <row r="9" spans="1:10" ht="15.6">
      <c r="A9" s="3"/>
      <c r="B9" s="14"/>
      <c r="C9" s="1" t="s">
        <v>12</v>
      </c>
      <c r="D9" s="15"/>
      <c r="E9" s="16"/>
      <c r="F9" s="3"/>
      <c r="G9" s="3"/>
      <c r="H9" s="3"/>
      <c r="I9" s="3"/>
      <c r="J9" s="3"/>
    </row>
    <row r="10" spans="1:10" ht="15.6">
      <c r="A10" s="3"/>
      <c r="B10" s="14"/>
      <c r="C10" s="1"/>
      <c r="D10" s="11"/>
      <c r="E10" s="3"/>
      <c r="F10" s="3"/>
      <c r="G10" s="3"/>
      <c r="H10" s="3"/>
      <c r="I10" s="3"/>
      <c r="J10" s="3"/>
    </row>
    <row r="11" spans="1:10" ht="15.6">
      <c r="A11" s="3"/>
      <c r="B11" s="17"/>
      <c r="C11" s="191" t="s">
        <v>61</v>
      </c>
      <c r="D11" s="192"/>
      <c r="E11" s="192"/>
      <c r="F11" s="192"/>
      <c r="G11" s="192"/>
      <c r="H11" s="192"/>
      <c r="I11" s="192"/>
      <c r="J11" s="192"/>
    </row>
    <row r="12" spans="1:10" ht="124.8">
      <c r="A12" s="2"/>
      <c r="B12" s="2"/>
      <c r="C12" s="57"/>
      <c r="D12" s="58" t="s">
        <v>14</v>
      </c>
      <c r="E12" s="59"/>
      <c r="F12" s="59"/>
      <c r="G12" s="60" t="s">
        <v>62</v>
      </c>
      <c r="H12" s="63" t="s">
        <v>63</v>
      </c>
      <c r="I12" s="73"/>
      <c r="J12" s="74"/>
    </row>
    <row r="13" spans="1:10" ht="15">
      <c r="A13" s="2"/>
      <c r="B13" s="2"/>
      <c r="C13" s="23"/>
      <c r="D13" s="24"/>
      <c r="E13" s="25"/>
      <c r="F13" s="25"/>
      <c r="G13" s="64">
        <v>1</v>
      </c>
      <c r="H13" s="65">
        <v>2</v>
      </c>
      <c r="I13" s="73"/>
      <c r="J13" s="74"/>
    </row>
    <row r="14" spans="1:10" ht="15">
      <c r="A14" s="3"/>
      <c r="B14" s="3"/>
      <c r="C14" s="31"/>
      <c r="D14" s="32"/>
      <c r="E14" s="33"/>
      <c r="F14" s="33"/>
      <c r="G14" s="35" t="s">
        <v>18</v>
      </c>
      <c r="H14" s="35" t="s">
        <v>64</v>
      </c>
      <c r="I14" s="75"/>
      <c r="J14" s="75"/>
    </row>
    <row r="15" spans="1:10" ht="15">
      <c r="A15" s="3"/>
      <c r="B15" s="3"/>
      <c r="C15" s="170" t="s">
        <v>37</v>
      </c>
      <c r="D15" s="171"/>
      <c r="E15" s="172"/>
      <c r="F15" s="36">
        <v>1</v>
      </c>
      <c r="G15" s="37"/>
      <c r="H15" s="76"/>
      <c r="I15" s="42"/>
      <c r="J15" s="43"/>
    </row>
    <row r="16" spans="1:10" ht="15">
      <c r="A16" s="3"/>
      <c r="B16" s="3"/>
      <c r="C16" s="170" t="s">
        <v>19</v>
      </c>
      <c r="D16" s="171"/>
      <c r="E16" s="172"/>
      <c r="F16" s="36">
        <v>2</v>
      </c>
      <c r="G16" s="37"/>
      <c r="H16" s="76"/>
      <c r="I16" s="42"/>
      <c r="J16" s="43"/>
    </row>
    <row r="17" spans="1:10" ht="15">
      <c r="A17" s="3"/>
      <c r="B17" s="3"/>
      <c r="C17" s="170" t="s">
        <v>40</v>
      </c>
      <c r="D17" s="171"/>
      <c r="E17" s="172"/>
      <c r="F17" s="36">
        <v>3</v>
      </c>
      <c r="G17" s="37"/>
      <c r="H17" s="76"/>
      <c r="I17" s="42"/>
      <c r="J17" s="43"/>
    </row>
    <row r="18" spans="1:10" ht="15">
      <c r="A18" s="3"/>
      <c r="B18" s="3"/>
      <c r="C18" s="170" t="s">
        <v>20</v>
      </c>
      <c r="D18" s="171"/>
      <c r="E18" s="172"/>
      <c r="F18" s="36">
        <v>4</v>
      </c>
      <c r="G18" s="37"/>
      <c r="H18" s="76"/>
      <c r="I18" s="42"/>
      <c r="J18" s="43"/>
    </row>
    <row r="19" spans="1:10" ht="15">
      <c r="A19" s="3"/>
      <c r="B19" s="3"/>
      <c r="C19" s="170" t="s">
        <v>41</v>
      </c>
      <c r="D19" s="189"/>
      <c r="E19" s="190"/>
      <c r="F19" s="36">
        <v>5</v>
      </c>
      <c r="G19" s="37"/>
      <c r="H19" s="76"/>
      <c r="I19" s="42"/>
      <c r="J19" s="43"/>
    </row>
    <row r="20" spans="1:10" ht="15">
      <c r="A20" s="3"/>
      <c r="B20" s="3"/>
      <c r="C20" s="170" t="s">
        <v>43</v>
      </c>
      <c r="D20" s="189"/>
      <c r="E20" s="190"/>
      <c r="F20" s="36">
        <v>6</v>
      </c>
      <c r="G20" s="37"/>
      <c r="H20" s="76"/>
      <c r="I20" s="42"/>
      <c r="J20" s="43"/>
    </row>
    <row r="21" spans="1:10" ht="15">
      <c r="A21" s="3"/>
      <c r="B21" s="3"/>
      <c r="C21" s="170" t="s">
        <v>44</v>
      </c>
      <c r="D21" s="189"/>
      <c r="E21" s="190"/>
      <c r="F21" s="36">
        <v>7</v>
      </c>
      <c r="G21" s="37"/>
      <c r="H21" s="76"/>
      <c r="I21" s="42"/>
      <c r="J21" s="43"/>
    </row>
    <row r="22" spans="1:10" ht="15">
      <c r="A22" s="3"/>
      <c r="B22" s="3"/>
      <c r="C22" s="170" t="s">
        <v>21</v>
      </c>
      <c r="D22" s="189"/>
      <c r="E22" s="190"/>
      <c r="F22" s="36">
        <v>8</v>
      </c>
      <c r="G22" s="37"/>
      <c r="H22" s="76"/>
      <c r="I22" s="42"/>
      <c r="J22" s="43"/>
    </row>
    <row r="23" spans="1:10" ht="15">
      <c r="A23" s="3"/>
      <c r="B23" s="3"/>
      <c r="C23" s="170" t="s">
        <v>45</v>
      </c>
      <c r="D23" s="189"/>
      <c r="E23" s="190"/>
      <c r="F23" s="36">
        <v>9</v>
      </c>
      <c r="G23" s="37"/>
      <c r="H23" s="76"/>
      <c r="I23" s="42"/>
      <c r="J23" s="43"/>
    </row>
    <row r="24" spans="1:10" ht="15">
      <c r="A24" s="3"/>
      <c r="B24" s="3"/>
      <c r="C24" s="170" t="s">
        <v>46</v>
      </c>
      <c r="D24" s="171"/>
      <c r="E24" s="172"/>
      <c r="F24" s="36">
        <v>10</v>
      </c>
      <c r="G24" s="37"/>
      <c r="H24" s="76"/>
      <c r="I24" s="42"/>
      <c r="J24" s="43"/>
    </row>
    <row r="25" spans="1:10" ht="15">
      <c r="A25" s="3"/>
      <c r="B25" s="3"/>
      <c r="C25" s="170" t="s">
        <v>47</v>
      </c>
      <c r="D25" s="171"/>
      <c r="E25" s="172"/>
      <c r="F25" s="36">
        <v>11</v>
      </c>
      <c r="G25" s="37"/>
      <c r="H25" s="76"/>
      <c r="I25" s="42"/>
      <c r="J25" s="43"/>
    </row>
    <row r="26" spans="1:10" ht="15">
      <c r="A26" s="3"/>
      <c r="B26" s="3"/>
      <c r="C26" s="170" t="s">
        <v>22</v>
      </c>
      <c r="D26" s="171"/>
      <c r="E26" s="172"/>
      <c r="F26" s="36">
        <v>12</v>
      </c>
      <c r="G26" s="37"/>
      <c r="H26" s="76"/>
      <c r="I26" s="42"/>
      <c r="J26" s="43"/>
    </row>
    <row r="27" spans="1:10" ht="15">
      <c r="A27" s="3"/>
      <c r="B27" s="3"/>
      <c r="C27" s="170" t="s">
        <v>65</v>
      </c>
      <c r="D27" s="171"/>
      <c r="E27" s="172"/>
      <c r="F27" s="36">
        <v>13</v>
      </c>
      <c r="G27" s="37"/>
      <c r="H27" s="76"/>
      <c r="I27" s="42"/>
      <c r="J27" s="43"/>
    </row>
    <row r="28" spans="1:10" ht="15">
      <c r="A28" s="3"/>
      <c r="B28" s="3"/>
      <c r="C28" s="170" t="s">
        <v>50</v>
      </c>
      <c r="D28" s="171"/>
      <c r="E28" s="172"/>
      <c r="F28" s="36">
        <v>14</v>
      </c>
      <c r="G28" s="37"/>
      <c r="H28" s="76"/>
      <c r="I28" s="42"/>
      <c r="J28" s="43"/>
    </row>
    <row r="29" spans="1:10" ht="15">
      <c r="A29" s="3"/>
      <c r="B29" s="3"/>
      <c r="C29" s="170" t="s">
        <v>66</v>
      </c>
      <c r="D29" s="171"/>
      <c r="E29" s="172"/>
      <c r="F29" s="36">
        <v>15</v>
      </c>
      <c r="G29" s="37"/>
      <c r="H29" s="76"/>
      <c r="I29" s="42"/>
      <c r="J29" s="43"/>
    </row>
    <row r="30" spans="1:10" ht="15">
      <c r="A30" s="3"/>
      <c r="B30" s="3"/>
      <c r="C30" s="170" t="s">
        <v>51</v>
      </c>
      <c r="D30" s="171"/>
      <c r="E30" s="172"/>
      <c r="F30" s="36">
        <v>16</v>
      </c>
      <c r="G30" s="37"/>
      <c r="H30" s="76"/>
      <c r="I30" s="42"/>
      <c r="J30" s="43"/>
    </row>
    <row r="31" spans="1:10" ht="15">
      <c r="A31" s="3"/>
      <c r="B31" s="3"/>
      <c r="C31" s="170" t="s">
        <v>23</v>
      </c>
      <c r="D31" s="171"/>
      <c r="E31" s="172"/>
      <c r="F31" s="36">
        <v>17</v>
      </c>
      <c r="G31" s="37"/>
      <c r="H31" s="76"/>
      <c r="I31" s="42"/>
      <c r="J31" s="43"/>
    </row>
    <row r="32" spans="1:10" ht="15">
      <c r="A32" s="3"/>
      <c r="B32" s="3"/>
      <c r="C32" s="167" t="s">
        <v>16</v>
      </c>
      <c r="D32" s="168"/>
      <c r="E32" s="169"/>
      <c r="F32" s="39">
        <v>18</v>
      </c>
      <c r="G32" s="38">
        <f>SUM(G15:G31)</f>
        <v>0</v>
      </c>
      <c r="H32" s="77">
        <f>SUM(H15:H31)</f>
        <v>0</v>
      </c>
      <c r="I32" s="42"/>
      <c r="J32" s="43"/>
    </row>
    <row r="33" spans="1:10" ht="15">
      <c r="A33" s="3"/>
      <c r="B33" s="3"/>
      <c r="C33" s="40"/>
      <c r="D33" s="41"/>
      <c r="E33" s="41"/>
      <c r="F33" s="41"/>
      <c r="G33" s="42"/>
      <c r="H33" s="42"/>
      <c r="I33" s="42"/>
      <c r="J33" s="43"/>
    </row>
    <row r="34" spans="1:10" ht="24" customHeight="1">
      <c r="A34" s="3"/>
      <c r="B34" s="3"/>
      <c r="C34" s="54" t="s">
        <v>67</v>
      </c>
      <c r="D34" s="41"/>
      <c r="E34" s="41"/>
      <c r="F34" s="41"/>
      <c r="G34" s="42"/>
      <c r="H34" s="42"/>
      <c r="I34" s="42"/>
      <c r="J34" s="43"/>
    </row>
    <row r="35" spans="1:10" ht="15">
      <c r="A35" s="3"/>
      <c r="B35" s="3"/>
      <c r="C35" s="11"/>
      <c r="D35" s="41"/>
      <c r="E35" s="41"/>
      <c r="F35" s="41"/>
      <c r="G35" s="42"/>
      <c r="H35" s="42"/>
      <c r="I35" s="42"/>
      <c r="J35" s="43"/>
    </row>
    <row r="36" spans="1:10" ht="48" customHeight="1">
      <c r="A36" s="11"/>
      <c r="B36" s="11"/>
      <c r="C36" s="187" t="s">
        <v>68</v>
      </c>
      <c r="D36" s="187"/>
      <c r="E36" s="187"/>
      <c r="F36" s="187"/>
      <c r="G36" s="187"/>
      <c r="H36" s="187"/>
      <c r="I36" s="187"/>
      <c r="J36" s="187"/>
    </row>
    <row r="37" spans="1:10">
      <c r="A37" s="11"/>
      <c r="B37" s="11"/>
      <c r="C37" s="11"/>
      <c r="D37" s="11"/>
      <c r="E37" s="11"/>
      <c r="F37" s="11"/>
      <c r="G37" s="11"/>
      <c r="H37" s="11"/>
      <c r="I37" s="11"/>
      <c r="J37" s="11"/>
    </row>
  </sheetData>
  <mergeCells count="20">
    <mergeCell ref="C21:E21"/>
    <mergeCell ref="C22:E22"/>
    <mergeCell ref="C32:E32"/>
    <mergeCell ref="C36:J36"/>
    <mergeCell ref="C26:E26"/>
    <mergeCell ref="C27:E27"/>
    <mergeCell ref="C28:E28"/>
    <mergeCell ref="C29:E29"/>
    <mergeCell ref="C30:E30"/>
    <mergeCell ref="C31:E31"/>
    <mergeCell ref="C23:E23"/>
    <mergeCell ref="C24:E24"/>
    <mergeCell ref="C25:E25"/>
    <mergeCell ref="C11:J11"/>
    <mergeCell ref="C15:E15"/>
    <mergeCell ref="C16:E16"/>
    <mergeCell ref="C17:E17"/>
    <mergeCell ref="C18:E18"/>
    <mergeCell ref="C19:E19"/>
    <mergeCell ref="C20:E20"/>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K40"/>
  <sheetViews>
    <sheetView topLeftCell="A7" workbookViewId="0">
      <selection activeCell="N8" sqref="N8"/>
    </sheetView>
  </sheetViews>
  <sheetFormatPr baseColWidth="10" defaultRowHeight="13.8"/>
  <cols>
    <col min="1" max="2" width="6.59765625" customWidth="1"/>
    <col min="3" max="3" width="7.3984375" customWidth="1"/>
    <col min="4" max="9" width="6.59765625" customWidth="1"/>
    <col min="10" max="10" width="8.8984375" customWidth="1"/>
    <col min="11" max="11" width="10" style="71" customWidth="1"/>
  </cols>
  <sheetData>
    <row r="1" spans="1:11" ht="17.399999999999999">
      <c r="A1" s="4"/>
      <c r="B1" s="5" t="s">
        <v>8</v>
      </c>
      <c r="C1" s="3"/>
      <c r="D1" s="3"/>
      <c r="E1" s="3"/>
      <c r="F1" s="3"/>
      <c r="G1" s="3"/>
      <c r="H1" s="3"/>
      <c r="I1" s="10"/>
      <c r="J1" s="6" t="s">
        <v>29</v>
      </c>
      <c r="K1" s="55">
        <v>4</v>
      </c>
    </row>
    <row r="2" spans="1:11" ht="15">
      <c r="A2" s="4"/>
      <c r="B2" s="7"/>
      <c r="C2" s="8"/>
      <c r="D2" s="9"/>
      <c r="E2" s="3"/>
      <c r="F2" s="3"/>
      <c r="G2" s="3"/>
      <c r="H2" s="3"/>
      <c r="I2" s="10"/>
      <c r="J2" s="10"/>
      <c r="K2" s="55"/>
    </row>
    <row r="3" spans="1:11" ht="15">
      <c r="A3" s="4"/>
      <c r="B3" s="9"/>
      <c r="C3" s="158" t="s">
        <v>30</v>
      </c>
      <c r="D3" s="11"/>
      <c r="E3" s="3"/>
      <c r="F3" s="3"/>
      <c r="G3" s="3"/>
      <c r="H3" s="3"/>
      <c r="I3" s="10"/>
      <c r="J3" s="10"/>
      <c r="K3" s="55"/>
    </row>
    <row r="4" spans="1:11" ht="15.6">
      <c r="A4" s="3"/>
      <c r="B4" s="12"/>
      <c r="C4" s="13" t="s">
        <v>31</v>
      </c>
      <c r="D4" s="11"/>
      <c r="E4" s="3"/>
      <c r="F4" s="3"/>
      <c r="G4" s="3"/>
      <c r="H4" s="3"/>
      <c r="I4" s="3"/>
      <c r="J4" s="3"/>
      <c r="K4" s="56"/>
    </row>
    <row r="5" spans="1:11" ht="16.2">
      <c r="A5" s="3"/>
      <c r="B5" s="12"/>
      <c r="C5" s="13" t="s">
        <v>32</v>
      </c>
      <c r="D5" s="11"/>
      <c r="E5" s="3"/>
      <c r="F5" s="3"/>
      <c r="G5" s="3"/>
      <c r="H5" s="3"/>
      <c r="I5" s="3"/>
      <c r="J5" s="3"/>
      <c r="K5" s="56"/>
    </row>
    <row r="6" spans="1:11" ht="15.6">
      <c r="A6" s="3"/>
      <c r="B6" s="14"/>
      <c r="C6" s="1"/>
      <c r="D6" s="11"/>
      <c r="E6" s="3"/>
      <c r="F6" s="3"/>
      <c r="G6" s="3"/>
      <c r="H6" s="3"/>
      <c r="I6" s="3"/>
      <c r="J6" s="3"/>
      <c r="K6" s="56"/>
    </row>
    <row r="7" spans="1:11" ht="15.6">
      <c r="A7" s="3"/>
      <c r="B7" s="14"/>
      <c r="C7" s="1" t="s">
        <v>12</v>
      </c>
      <c r="D7" s="15" t="s">
        <v>1</v>
      </c>
      <c r="E7" s="16"/>
      <c r="F7" s="3"/>
      <c r="G7" s="3"/>
      <c r="H7" s="3"/>
      <c r="I7" s="3"/>
      <c r="J7" s="3"/>
      <c r="K7" s="56"/>
    </row>
    <row r="8" spans="1:11" ht="15.6">
      <c r="A8" s="3"/>
      <c r="B8" s="14"/>
      <c r="C8" s="1"/>
      <c r="D8" s="11"/>
      <c r="E8" s="3"/>
      <c r="F8" s="3"/>
      <c r="G8" s="3"/>
      <c r="H8" s="3"/>
      <c r="I8" s="3"/>
      <c r="J8" s="3"/>
      <c r="K8" s="56"/>
    </row>
    <row r="9" spans="1:11" ht="27" customHeight="1">
      <c r="A9" s="3"/>
      <c r="B9" s="17"/>
      <c r="C9" s="191" t="s">
        <v>33</v>
      </c>
      <c r="D9" s="192"/>
      <c r="E9" s="192"/>
      <c r="F9" s="192"/>
      <c r="G9" s="192"/>
      <c r="H9" s="192"/>
      <c r="I9" s="192"/>
      <c r="J9" s="192"/>
      <c r="K9" s="192"/>
    </row>
    <row r="10" spans="1:11" ht="121.8">
      <c r="A10" s="2"/>
      <c r="B10" s="2"/>
      <c r="C10" s="57"/>
      <c r="D10" s="58" t="s">
        <v>14</v>
      </c>
      <c r="E10" s="59"/>
      <c r="F10" s="59"/>
      <c r="G10" s="60" t="s">
        <v>29</v>
      </c>
      <c r="H10" s="60" t="s">
        <v>15</v>
      </c>
      <c r="I10" s="61" t="s">
        <v>16</v>
      </c>
      <c r="J10" s="62" t="s">
        <v>34</v>
      </c>
      <c r="K10" s="63" t="s">
        <v>35</v>
      </c>
    </row>
    <row r="11" spans="1:11" ht="15">
      <c r="A11" s="2"/>
      <c r="B11" s="2"/>
      <c r="C11" s="23"/>
      <c r="D11" s="24"/>
      <c r="E11" s="25"/>
      <c r="F11" s="25"/>
      <c r="G11" s="64">
        <v>1</v>
      </c>
      <c r="H11" s="64">
        <v>2</v>
      </c>
      <c r="I11" s="64">
        <v>3</v>
      </c>
      <c r="J11" s="65">
        <v>4</v>
      </c>
      <c r="K11" s="65">
        <v>5</v>
      </c>
    </row>
    <row r="12" spans="1:11" ht="15">
      <c r="A12" s="3"/>
      <c r="B12" s="3"/>
      <c r="C12" s="31"/>
      <c r="D12" s="32"/>
      <c r="E12" s="33"/>
      <c r="F12" s="33"/>
      <c r="G12" s="35" t="s">
        <v>18</v>
      </c>
      <c r="H12" s="35" t="s">
        <v>18</v>
      </c>
      <c r="I12" s="35" t="s">
        <v>18</v>
      </c>
      <c r="J12" s="35" t="s">
        <v>18</v>
      </c>
      <c r="K12" s="35" t="s">
        <v>36</v>
      </c>
    </row>
    <row r="13" spans="1:11" ht="15">
      <c r="A13" s="3"/>
      <c r="B13" s="3"/>
      <c r="C13" s="170" t="s">
        <v>37</v>
      </c>
      <c r="D13" s="171"/>
      <c r="E13" s="172"/>
      <c r="F13" s="36">
        <v>1</v>
      </c>
      <c r="G13" s="66"/>
      <c r="H13" s="66"/>
      <c r="I13" s="67">
        <f>SUM(G13:H13)</f>
        <v>0</v>
      </c>
      <c r="J13" s="66"/>
      <c r="K13" s="68" t="s">
        <v>1</v>
      </c>
    </row>
    <row r="14" spans="1:11" ht="15">
      <c r="A14" s="3"/>
      <c r="B14" s="3"/>
      <c r="C14" s="170" t="s">
        <v>38</v>
      </c>
      <c r="D14" s="171"/>
      <c r="E14" s="172"/>
      <c r="F14" s="36">
        <v>2</v>
      </c>
      <c r="G14" s="66"/>
      <c r="H14" s="67" t="s">
        <v>39</v>
      </c>
      <c r="I14" s="67">
        <f>SUM(G14:H14)</f>
        <v>0</v>
      </c>
      <c r="J14" s="66" t="s">
        <v>1</v>
      </c>
      <c r="K14" s="68" t="s">
        <v>1</v>
      </c>
    </row>
    <row r="15" spans="1:11" ht="15">
      <c r="A15" s="3"/>
      <c r="B15" s="3"/>
      <c r="C15" s="170" t="s">
        <v>19</v>
      </c>
      <c r="D15" s="189"/>
      <c r="E15" s="190"/>
      <c r="F15" s="36">
        <v>3</v>
      </c>
      <c r="G15" s="66"/>
      <c r="H15" s="66" t="s">
        <v>1</v>
      </c>
      <c r="I15" s="67">
        <f>SUM(G15:H15)</f>
        <v>0</v>
      </c>
      <c r="J15" s="66"/>
      <c r="K15" s="68" t="s">
        <v>1</v>
      </c>
    </row>
    <row r="16" spans="1:11" ht="15">
      <c r="A16" s="3"/>
      <c r="B16" s="3"/>
      <c r="C16" s="170" t="s">
        <v>40</v>
      </c>
      <c r="D16" s="171"/>
      <c r="E16" s="172"/>
      <c r="F16" s="36">
        <v>4</v>
      </c>
      <c r="G16" s="66"/>
      <c r="H16" s="66"/>
      <c r="I16" s="67">
        <f t="shared" ref="I16:I32" si="0">SUM(G16:H16)</f>
        <v>0</v>
      </c>
      <c r="J16" s="66"/>
      <c r="K16" s="68" t="s">
        <v>1</v>
      </c>
    </row>
    <row r="17" spans="1:11" ht="15">
      <c r="A17" s="3"/>
      <c r="B17" s="3"/>
      <c r="C17" s="170" t="s">
        <v>20</v>
      </c>
      <c r="D17" s="171"/>
      <c r="E17" s="172"/>
      <c r="F17" s="36">
        <v>5</v>
      </c>
      <c r="G17" s="66"/>
      <c r="H17" s="66"/>
      <c r="I17" s="67">
        <f t="shared" si="0"/>
        <v>0</v>
      </c>
      <c r="J17" s="66"/>
      <c r="K17" s="68" t="s">
        <v>1</v>
      </c>
    </row>
    <row r="18" spans="1:11" ht="15">
      <c r="A18" s="3"/>
      <c r="B18" s="3"/>
      <c r="C18" s="170" t="s">
        <v>41</v>
      </c>
      <c r="D18" s="171"/>
      <c r="E18" s="172"/>
      <c r="F18" s="36">
        <v>6</v>
      </c>
      <c r="G18" s="66"/>
      <c r="H18" s="66"/>
      <c r="I18" s="67">
        <f t="shared" si="0"/>
        <v>0</v>
      </c>
      <c r="J18" s="66"/>
      <c r="K18" s="68" t="s">
        <v>1</v>
      </c>
    </row>
    <row r="19" spans="1:11" ht="15">
      <c r="A19" s="3"/>
      <c r="B19" s="3"/>
      <c r="C19" s="170" t="s">
        <v>42</v>
      </c>
      <c r="D19" s="171"/>
      <c r="E19" s="172"/>
      <c r="F19" s="36">
        <v>7</v>
      </c>
      <c r="G19" s="66"/>
      <c r="H19" s="67" t="s">
        <v>39</v>
      </c>
      <c r="I19" s="67">
        <f t="shared" si="0"/>
        <v>0</v>
      </c>
      <c r="J19" s="66"/>
      <c r="K19" s="68" t="s">
        <v>1</v>
      </c>
    </row>
    <row r="20" spans="1:11" ht="15">
      <c r="A20" s="3"/>
      <c r="B20" s="3"/>
      <c r="C20" s="170" t="s">
        <v>43</v>
      </c>
      <c r="D20" s="171"/>
      <c r="E20" s="172"/>
      <c r="F20" s="36">
        <v>8</v>
      </c>
      <c r="G20" s="66" t="s">
        <v>1</v>
      </c>
      <c r="H20" s="66"/>
      <c r="I20" s="67">
        <f t="shared" si="0"/>
        <v>0</v>
      </c>
      <c r="J20" s="66"/>
      <c r="K20" s="68" t="s">
        <v>1</v>
      </c>
    </row>
    <row r="21" spans="1:11" ht="15">
      <c r="A21" s="3"/>
      <c r="B21" s="3"/>
      <c r="C21" s="170" t="s">
        <v>44</v>
      </c>
      <c r="D21" s="171"/>
      <c r="E21" s="172"/>
      <c r="F21" s="36">
        <v>9</v>
      </c>
      <c r="G21" s="66"/>
      <c r="H21" s="66"/>
      <c r="I21" s="67">
        <f t="shared" si="0"/>
        <v>0</v>
      </c>
      <c r="J21" s="66"/>
      <c r="K21" s="68" t="s">
        <v>1</v>
      </c>
    </row>
    <row r="22" spans="1:11" ht="15">
      <c r="A22" s="3"/>
      <c r="B22" s="3"/>
      <c r="C22" s="170" t="s">
        <v>21</v>
      </c>
      <c r="D22" s="171"/>
      <c r="E22" s="172"/>
      <c r="F22" s="36">
        <v>10</v>
      </c>
      <c r="G22" s="66"/>
      <c r="H22" s="66"/>
      <c r="I22" s="67">
        <f t="shared" si="0"/>
        <v>0</v>
      </c>
      <c r="J22" s="66"/>
      <c r="K22" s="68" t="s">
        <v>1</v>
      </c>
    </row>
    <row r="23" spans="1:11" ht="15">
      <c r="A23" s="3"/>
      <c r="B23" s="3"/>
      <c r="C23" s="170" t="s">
        <v>45</v>
      </c>
      <c r="D23" s="171"/>
      <c r="E23" s="172"/>
      <c r="F23" s="36">
        <v>11</v>
      </c>
      <c r="G23" s="66"/>
      <c r="H23" s="66"/>
      <c r="I23" s="67">
        <f t="shared" si="0"/>
        <v>0</v>
      </c>
      <c r="J23" s="66"/>
      <c r="K23" s="68" t="s">
        <v>1</v>
      </c>
    </row>
    <row r="24" spans="1:11" ht="15">
      <c r="A24" s="3"/>
      <c r="B24" s="3"/>
      <c r="C24" s="170" t="s">
        <v>46</v>
      </c>
      <c r="D24" s="171"/>
      <c r="E24" s="172"/>
      <c r="F24" s="36">
        <v>12</v>
      </c>
      <c r="G24" s="66"/>
      <c r="H24" s="66"/>
      <c r="I24" s="67">
        <f t="shared" si="0"/>
        <v>0</v>
      </c>
      <c r="J24" s="66"/>
      <c r="K24" s="68" t="s">
        <v>1</v>
      </c>
    </row>
    <row r="25" spans="1:11" ht="15">
      <c r="A25" s="3"/>
      <c r="B25" s="3"/>
      <c r="C25" s="170" t="s">
        <v>47</v>
      </c>
      <c r="D25" s="171"/>
      <c r="E25" s="172"/>
      <c r="F25" s="36">
        <v>13</v>
      </c>
      <c r="G25" s="66" t="s">
        <v>1</v>
      </c>
      <c r="H25" s="66"/>
      <c r="I25" s="67">
        <f t="shared" si="0"/>
        <v>0</v>
      </c>
      <c r="J25" s="66"/>
      <c r="K25" s="68" t="s">
        <v>1</v>
      </c>
    </row>
    <row r="26" spans="1:11" ht="15">
      <c r="A26" s="3"/>
      <c r="B26" s="3"/>
      <c r="C26" s="170" t="s">
        <v>22</v>
      </c>
      <c r="D26" s="171"/>
      <c r="E26" s="172"/>
      <c r="F26" s="36">
        <v>14</v>
      </c>
      <c r="G26" s="66"/>
      <c r="H26" s="66"/>
      <c r="I26" s="67">
        <f t="shared" si="0"/>
        <v>0</v>
      </c>
      <c r="J26" s="66"/>
      <c r="K26" s="68" t="s">
        <v>1</v>
      </c>
    </row>
    <row r="27" spans="1:11" ht="15">
      <c r="A27" s="3"/>
      <c r="B27" s="3"/>
      <c r="C27" s="170" t="s">
        <v>48</v>
      </c>
      <c r="D27" s="171"/>
      <c r="E27" s="172"/>
      <c r="F27" s="36">
        <v>15</v>
      </c>
      <c r="G27" s="66"/>
      <c r="H27" s="67" t="s">
        <v>39</v>
      </c>
      <c r="I27" s="67">
        <f t="shared" si="0"/>
        <v>0</v>
      </c>
      <c r="J27" s="66"/>
      <c r="K27" s="68" t="s">
        <v>1</v>
      </c>
    </row>
    <row r="28" spans="1:11" ht="15">
      <c r="A28" s="3"/>
      <c r="B28" s="3"/>
      <c r="C28" s="170" t="s">
        <v>49</v>
      </c>
      <c r="D28" s="171"/>
      <c r="E28" s="172"/>
      <c r="F28" s="36">
        <v>16</v>
      </c>
      <c r="G28" s="66" t="s">
        <v>26</v>
      </c>
      <c r="H28" s="67" t="s">
        <v>39</v>
      </c>
      <c r="I28" s="67">
        <f t="shared" si="0"/>
        <v>0</v>
      </c>
      <c r="J28" s="66"/>
      <c r="K28" s="68" t="s">
        <v>1</v>
      </c>
    </row>
    <row r="29" spans="1:11" ht="15">
      <c r="A29" s="3"/>
      <c r="B29" s="3"/>
      <c r="C29" s="170" t="s">
        <v>50</v>
      </c>
      <c r="D29" s="171"/>
      <c r="E29" s="172"/>
      <c r="F29" s="36">
        <v>17</v>
      </c>
      <c r="G29" s="66" t="s">
        <v>1</v>
      </c>
      <c r="H29" s="66"/>
      <c r="I29" s="67">
        <f t="shared" si="0"/>
        <v>0</v>
      </c>
      <c r="J29" s="66"/>
      <c r="K29" s="68" t="s">
        <v>1</v>
      </c>
    </row>
    <row r="30" spans="1:11" ht="15">
      <c r="A30" s="3"/>
      <c r="B30" s="3"/>
      <c r="C30" s="170" t="s">
        <v>51</v>
      </c>
      <c r="D30" s="171"/>
      <c r="E30" s="172"/>
      <c r="F30" s="36">
        <v>18</v>
      </c>
      <c r="G30" s="66" t="s">
        <v>1</v>
      </c>
      <c r="H30" s="66"/>
      <c r="I30" s="67">
        <f t="shared" si="0"/>
        <v>0</v>
      </c>
      <c r="J30" s="66"/>
      <c r="K30" s="68" t="s">
        <v>1</v>
      </c>
    </row>
    <row r="31" spans="1:11" ht="15">
      <c r="A31" s="3"/>
      <c r="B31" s="3"/>
      <c r="C31" s="170" t="s">
        <v>52</v>
      </c>
      <c r="D31" s="171"/>
      <c r="E31" s="172"/>
      <c r="F31" s="36">
        <v>19</v>
      </c>
      <c r="G31" s="66" t="s">
        <v>1</v>
      </c>
      <c r="H31" s="67" t="s">
        <v>39</v>
      </c>
      <c r="I31" s="67">
        <f t="shared" si="0"/>
        <v>0</v>
      </c>
      <c r="J31" s="66"/>
      <c r="K31" s="68" t="s">
        <v>1</v>
      </c>
    </row>
    <row r="32" spans="1:11" ht="15">
      <c r="A32" s="3"/>
      <c r="B32" s="3"/>
      <c r="C32" s="170" t="s">
        <v>23</v>
      </c>
      <c r="D32" s="171"/>
      <c r="E32" s="172"/>
      <c r="F32" s="36">
        <v>20</v>
      </c>
      <c r="G32" s="66" t="s">
        <v>1</v>
      </c>
      <c r="H32" s="66"/>
      <c r="I32" s="67">
        <f t="shared" si="0"/>
        <v>0</v>
      </c>
      <c r="J32" s="66"/>
      <c r="K32" s="68" t="s">
        <v>1</v>
      </c>
    </row>
    <row r="33" spans="1:11" ht="15">
      <c r="A33" s="3"/>
      <c r="B33" s="3"/>
      <c r="C33" s="167" t="s">
        <v>53</v>
      </c>
      <c r="D33" s="168"/>
      <c r="E33" s="169"/>
      <c r="F33" s="39">
        <v>21</v>
      </c>
      <c r="G33" s="67">
        <f>SUM(G13:G32)</f>
        <v>0</v>
      </c>
      <c r="H33" s="67">
        <f>SUM(H13:H32)</f>
        <v>0</v>
      </c>
      <c r="I33" s="67">
        <f>SUM(I13:I32)</f>
        <v>0</v>
      </c>
      <c r="J33" s="67">
        <f>SUM(J13:J32)</f>
        <v>0</v>
      </c>
      <c r="K33" s="69">
        <f>SUM(K13:K32)</f>
        <v>0</v>
      </c>
    </row>
    <row r="34" spans="1:11" ht="15">
      <c r="A34" s="3"/>
      <c r="B34" s="3"/>
      <c r="C34" s="40"/>
      <c r="D34" s="41"/>
      <c r="E34" s="41"/>
      <c r="F34" s="41"/>
      <c r="G34" s="42"/>
      <c r="H34" s="42"/>
      <c r="I34" s="42"/>
      <c r="J34" s="43"/>
      <c r="K34" s="42"/>
    </row>
    <row r="35" spans="1:11" ht="23.25" customHeight="1">
      <c r="A35" s="3"/>
      <c r="B35" s="3"/>
      <c r="C35" s="70" t="s">
        <v>54</v>
      </c>
      <c r="D35" s="41"/>
      <c r="E35" s="41"/>
      <c r="F35" s="41"/>
      <c r="G35" s="42"/>
      <c r="H35" s="42"/>
      <c r="I35" s="42"/>
      <c r="J35" s="43"/>
      <c r="K35" s="42"/>
    </row>
    <row r="36" spans="1:11" ht="15">
      <c r="A36" s="3"/>
      <c r="B36" s="3"/>
      <c r="C36" s="11"/>
      <c r="D36" s="41"/>
      <c r="E36" s="41"/>
      <c r="F36" s="41"/>
      <c r="G36" s="42"/>
      <c r="H36" s="42"/>
      <c r="I36" s="42"/>
      <c r="J36" s="43"/>
      <c r="K36" s="42"/>
    </row>
    <row r="37" spans="1:11" ht="24" customHeight="1">
      <c r="A37" s="3"/>
      <c r="B37" s="3"/>
      <c r="C37" s="193" t="s">
        <v>28</v>
      </c>
      <c r="D37" s="194"/>
      <c r="E37" s="194"/>
      <c r="F37" s="194"/>
      <c r="G37" s="194"/>
      <c r="H37" s="194"/>
      <c r="I37" s="194"/>
      <c r="J37" s="194"/>
      <c r="K37" s="194"/>
    </row>
    <row r="38" spans="1:11">
      <c r="A38" s="11"/>
      <c r="B38" s="11"/>
      <c r="C38" s="11"/>
      <c r="D38" s="11"/>
      <c r="E38" s="11"/>
      <c r="F38" s="11"/>
      <c r="G38" s="11"/>
      <c r="H38" s="11"/>
      <c r="I38" s="11"/>
      <c r="J38" s="11"/>
    </row>
    <row r="39" spans="1:11" ht="44.25" customHeight="1">
      <c r="A39" s="11"/>
      <c r="B39" s="11"/>
      <c r="C39" s="187" t="s">
        <v>55</v>
      </c>
      <c r="D39" s="192"/>
      <c r="E39" s="192"/>
      <c r="F39" s="192"/>
      <c r="G39" s="192"/>
      <c r="H39" s="192"/>
      <c r="I39" s="192"/>
      <c r="J39" s="192"/>
      <c r="K39" s="192"/>
    </row>
    <row r="40" spans="1:11">
      <c r="A40" s="11"/>
      <c r="B40" s="11"/>
      <c r="C40" s="11"/>
      <c r="D40" s="11"/>
      <c r="E40" s="11"/>
      <c r="F40" s="11"/>
      <c r="G40" s="11"/>
      <c r="H40" s="11"/>
      <c r="I40" s="11"/>
      <c r="J40" s="11"/>
    </row>
  </sheetData>
  <mergeCells count="24">
    <mergeCell ref="C18:E18"/>
    <mergeCell ref="C39:K39"/>
    <mergeCell ref="C24:E24"/>
    <mergeCell ref="C25:E25"/>
    <mergeCell ref="C26:E26"/>
    <mergeCell ref="C27:E27"/>
    <mergeCell ref="C28:E28"/>
    <mergeCell ref="C29:E29"/>
    <mergeCell ref="C30:E30"/>
    <mergeCell ref="C31:E31"/>
    <mergeCell ref="C9:K9"/>
    <mergeCell ref="C13:E13"/>
    <mergeCell ref="C14:E14"/>
    <mergeCell ref="C15:E15"/>
    <mergeCell ref="C16:E16"/>
    <mergeCell ref="C17:E17"/>
    <mergeCell ref="C19:E19"/>
    <mergeCell ref="C20:E20"/>
    <mergeCell ref="C21:E21"/>
    <mergeCell ref="C22:E22"/>
    <mergeCell ref="C33:E33"/>
    <mergeCell ref="C37:K37"/>
    <mergeCell ref="C23:E23"/>
    <mergeCell ref="C32:E32"/>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K40"/>
  <sheetViews>
    <sheetView topLeftCell="A13" workbookViewId="0">
      <selection activeCell="K39" sqref="A1:K39"/>
    </sheetView>
  </sheetViews>
  <sheetFormatPr baseColWidth="10" defaultRowHeight="13.8"/>
  <cols>
    <col min="1" max="1" width="0.59765625" customWidth="1"/>
    <col min="2" max="2" width="1.5" customWidth="1"/>
    <col min="3" max="3" width="22.69921875" customWidth="1"/>
    <col min="4" max="4" width="10.5" customWidth="1"/>
    <col min="5" max="5" width="2.59765625" bestFit="1" customWidth="1"/>
    <col min="6" max="6" width="7.09765625" customWidth="1"/>
    <col min="7" max="8" width="6.5" customWidth="1"/>
    <col min="9" max="9" width="6" customWidth="1"/>
    <col min="10" max="10" width="6.09765625" style="71" customWidth="1"/>
    <col min="11" max="11" width="9.5" customWidth="1"/>
  </cols>
  <sheetData>
    <row r="1" spans="1:11" ht="17.399999999999999">
      <c r="A1" s="4"/>
      <c r="B1" s="5" t="s">
        <v>8</v>
      </c>
      <c r="C1" s="5"/>
      <c r="D1" s="3"/>
      <c r="E1" s="3"/>
      <c r="F1" s="3"/>
      <c r="G1" s="3"/>
      <c r="H1" s="10"/>
      <c r="I1" s="6" t="s">
        <v>69</v>
      </c>
      <c r="J1" s="55"/>
      <c r="K1" s="11">
        <v>5</v>
      </c>
    </row>
    <row r="2" spans="1:11" ht="15">
      <c r="A2" s="4"/>
      <c r="B2" s="7"/>
      <c r="C2" s="7"/>
      <c r="D2" s="8"/>
      <c r="E2" s="8"/>
      <c r="F2" s="3"/>
      <c r="G2" s="3"/>
      <c r="H2" s="10"/>
      <c r="I2" s="10"/>
      <c r="J2" s="55"/>
      <c r="K2" s="11"/>
    </row>
    <row r="3" spans="1:11">
      <c r="A3" s="4"/>
      <c r="B3" s="9"/>
      <c r="C3" s="195" t="s">
        <v>70</v>
      </c>
      <c r="D3" s="196"/>
      <c r="E3" s="196"/>
      <c r="F3" s="196"/>
      <c r="G3" s="196"/>
      <c r="H3" s="196"/>
      <c r="I3" s="196"/>
      <c r="J3" s="196"/>
      <c r="K3" s="203"/>
    </row>
    <row r="4" spans="1:11" ht="15.6">
      <c r="A4" s="3"/>
      <c r="B4" s="12"/>
      <c r="C4" s="195"/>
      <c r="D4" s="196"/>
      <c r="E4" s="196"/>
      <c r="F4" s="196"/>
      <c r="G4" s="196"/>
      <c r="H4" s="196"/>
      <c r="I4" s="196"/>
      <c r="J4" s="196"/>
      <c r="K4" s="159"/>
    </row>
    <row r="5" spans="1:11" ht="15.6">
      <c r="A5" s="3"/>
      <c r="B5" s="14"/>
      <c r="C5" s="14"/>
      <c r="D5" s="1"/>
      <c r="E5" s="1"/>
      <c r="F5" s="3"/>
      <c r="G5" s="3"/>
      <c r="H5" s="3"/>
      <c r="I5" s="3"/>
      <c r="J5" s="56"/>
      <c r="K5" s="11"/>
    </row>
    <row r="6" spans="1:11" ht="15.6">
      <c r="A6" s="3"/>
      <c r="B6" s="14"/>
      <c r="C6" s="1" t="s">
        <v>12</v>
      </c>
      <c r="D6" s="16"/>
      <c r="E6" s="16"/>
      <c r="F6" s="16"/>
      <c r="G6" s="11"/>
      <c r="H6" s="3"/>
      <c r="I6" s="3"/>
      <c r="J6" s="56"/>
      <c r="K6" s="11"/>
    </row>
    <row r="7" spans="1:11" ht="15.6">
      <c r="A7" s="3"/>
      <c r="B7" s="14"/>
      <c r="C7" s="14"/>
      <c r="D7" s="1"/>
      <c r="E7" s="1"/>
      <c r="F7" s="3"/>
      <c r="G7" s="3"/>
      <c r="H7" s="3"/>
      <c r="I7" s="3"/>
      <c r="J7" s="56"/>
      <c r="K7" s="11"/>
    </row>
    <row r="8" spans="1:11" ht="15.6">
      <c r="A8" s="3"/>
      <c r="B8" s="17"/>
      <c r="C8" s="204" t="s">
        <v>71</v>
      </c>
      <c r="D8" s="205"/>
      <c r="E8" s="205"/>
      <c r="F8" s="205"/>
      <c r="G8" s="205"/>
      <c r="H8" s="205"/>
      <c r="I8" s="205"/>
      <c r="J8" s="205"/>
      <c r="K8" s="206"/>
    </row>
    <row r="9" spans="1:11" ht="54.75" customHeight="1">
      <c r="A9" s="2"/>
      <c r="B9" s="2"/>
      <c r="C9" s="78" t="s">
        <v>72</v>
      </c>
      <c r="D9" s="79" t="s">
        <v>14</v>
      </c>
      <c r="E9" s="79"/>
      <c r="F9" s="197" t="s">
        <v>137</v>
      </c>
      <c r="G9" s="198"/>
      <c r="H9" s="199"/>
      <c r="I9" s="200" t="s">
        <v>73</v>
      </c>
      <c r="J9" s="201"/>
      <c r="K9" s="202"/>
    </row>
    <row r="10" spans="1:11" ht="106.2">
      <c r="A10" s="3"/>
      <c r="B10" s="3"/>
      <c r="C10" s="80"/>
      <c r="D10" s="31"/>
      <c r="E10" s="31"/>
      <c r="F10" s="62" t="s">
        <v>74</v>
      </c>
      <c r="G10" s="81" t="s">
        <v>15</v>
      </c>
      <c r="H10" s="61" t="s">
        <v>16</v>
      </c>
      <c r="I10" s="62" t="s">
        <v>74</v>
      </c>
      <c r="J10" s="81" t="s">
        <v>15</v>
      </c>
      <c r="K10" s="61" t="s">
        <v>16</v>
      </c>
    </row>
    <row r="11" spans="1:11" ht="15">
      <c r="A11" s="3"/>
      <c r="B11" s="3"/>
      <c r="C11" s="82"/>
      <c r="D11" s="31"/>
      <c r="E11" s="31"/>
      <c r="F11" s="65">
        <v>1</v>
      </c>
      <c r="G11" s="83">
        <v>2</v>
      </c>
      <c r="H11" s="64">
        <v>3</v>
      </c>
      <c r="I11" s="65">
        <v>4</v>
      </c>
      <c r="J11" s="83">
        <v>5</v>
      </c>
      <c r="K11" s="64">
        <v>6</v>
      </c>
    </row>
    <row r="12" spans="1:11" ht="15">
      <c r="A12" s="3"/>
      <c r="B12" s="3"/>
      <c r="C12" s="82"/>
      <c r="D12" s="31"/>
      <c r="E12" s="31"/>
      <c r="F12" s="35" t="s">
        <v>18</v>
      </c>
      <c r="G12" s="35" t="s">
        <v>18</v>
      </c>
      <c r="H12" s="35" t="s">
        <v>18</v>
      </c>
      <c r="I12" s="35" t="s">
        <v>18</v>
      </c>
      <c r="J12" s="35" t="s">
        <v>18</v>
      </c>
      <c r="K12" s="35" t="s">
        <v>18</v>
      </c>
    </row>
    <row r="13" spans="1:11" ht="15">
      <c r="A13" s="3"/>
      <c r="B13" s="3"/>
      <c r="C13" s="84" t="s">
        <v>75</v>
      </c>
      <c r="D13" s="85" t="s">
        <v>19</v>
      </c>
      <c r="E13" s="85">
        <v>1</v>
      </c>
      <c r="F13" s="66"/>
      <c r="G13" s="66"/>
      <c r="H13" s="67">
        <f>SUM(F13:G13)</f>
        <v>0</v>
      </c>
      <c r="I13" s="66"/>
      <c r="J13" s="66"/>
      <c r="K13" s="67">
        <f>SUM(I13:J13)</f>
        <v>0</v>
      </c>
    </row>
    <row r="14" spans="1:11" ht="15">
      <c r="A14" s="3"/>
      <c r="B14" s="3"/>
      <c r="C14" s="86" t="s">
        <v>76</v>
      </c>
      <c r="D14" s="85" t="s">
        <v>20</v>
      </c>
      <c r="E14" s="85">
        <v>2</v>
      </c>
      <c r="F14" s="66"/>
      <c r="G14" s="66"/>
      <c r="H14" s="67">
        <f t="shared" ref="H14:H37" si="0">SUM(F14:G14)</f>
        <v>0</v>
      </c>
      <c r="I14" s="66"/>
      <c r="J14" s="66"/>
      <c r="K14" s="67">
        <f t="shared" ref="K14:K37" si="1">SUM(I14:J14)</f>
        <v>0</v>
      </c>
    </row>
    <row r="15" spans="1:11" ht="15">
      <c r="A15" s="3"/>
      <c r="B15" s="3"/>
      <c r="C15" s="87"/>
      <c r="D15" s="85" t="s">
        <v>21</v>
      </c>
      <c r="E15" s="85">
        <v>3</v>
      </c>
      <c r="F15" s="66"/>
      <c r="G15" s="66"/>
      <c r="H15" s="67">
        <f t="shared" si="0"/>
        <v>0</v>
      </c>
      <c r="I15" s="66"/>
      <c r="J15" s="66"/>
      <c r="K15" s="67">
        <f t="shared" si="1"/>
        <v>0</v>
      </c>
    </row>
    <row r="16" spans="1:11" ht="15">
      <c r="A16" s="3"/>
      <c r="B16" s="3"/>
      <c r="C16" s="88"/>
      <c r="D16" s="85" t="s">
        <v>22</v>
      </c>
      <c r="E16" s="85">
        <v>4</v>
      </c>
      <c r="F16" s="66"/>
      <c r="G16" s="66"/>
      <c r="H16" s="67">
        <f t="shared" si="0"/>
        <v>0</v>
      </c>
      <c r="I16" s="66"/>
      <c r="J16" s="66"/>
      <c r="K16" s="67">
        <f t="shared" si="1"/>
        <v>0</v>
      </c>
    </row>
    <row r="17" spans="1:11" ht="15.6" thickBot="1">
      <c r="A17" s="3"/>
      <c r="B17" s="3"/>
      <c r="C17" s="89"/>
      <c r="D17" s="90" t="s">
        <v>16</v>
      </c>
      <c r="E17" s="90">
        <v>5</v>
      </c>
      <c r="F17" s="91">
        <f>SUM(F13:F16)</f>
        <v>0</v>
      </c>
      <c r="G17" s="91">
        <f>SUM(G13:G16)</f>
        <v>0</v>
      </c>
      <c r="H17" s="91">
        <f t="shared" si="0"/>
        <v>0</v>
      </c>
      <c r="I17" s="91">
        <f>SUM(I13:I16)</f>
        <v>0</v>
      </c>
      <c r="J17" s="91">
        <f>SUM(J13:J16)</f>
        <v>0</v>
      </c>
      <c r="K17" s="91">
        <f t="shared" si="1"/>
        <v>0</v>
      </c>
    </row>
    <row r="18" spans="1:11" ht="15">
      <c r="A18" s="3"/>
      <c r="B18" s="3"/>
      <c r="C18" s="86" t="s">
        <v>77</v>
      </c>
      <c r="D18" s="92" t="s">
        <v>19</v>
      </c>
      <c r="E18" s="92">
        <v>6</v>
      </c>
      <c r="F18" s="67" t="s">
        <v>39</v>
      </c>
      <c r="G18" s="93"/>
      <c r="H18" s="94">
        <f t="shared" si="0"/>
        <v>0</v>
      </c>
      <c r="I18" s="67" t="s">
        <v>39</v>
      </c>
      <c r="J18" s="93"/>
      <c r="K18" s="94">
        <f t="shared" si="1"/>
        <v>0</v>
      </c>
    </row>
    <row r="19" spans="1:11" ht="15">
      <c r="A19" s="3"/>
      <c r="B19" s="3"/>
      <c r="C19" s="86" t="s">
        <v>78</v>
      </c>
      <c r="D19" s="85" t="s">
        <v>40</v>
      </c>
      <c r="E19" s="85">
        <v>7</v>
      </c>
      <c r="F19" s="67" t="s">
        <v>39</v>
      </c>
      <c r="G19" s="66"/>
      <c r="H19" s="67">
        <f t="shared" si="0"/>
        <v>0</v>
      </c>
      <c r="I19" s="67" t="s">
        <v>39</v>
      </c>
      <c r="J19" s="66"/>
      <c r="K19" s="67">
        <f t="shared" si="1"/>
        <v>0</v>
      </c>
    </row>
    <row r="20" spans="1:11" ht="15">
      <c r="A20" s="3"/>
      <c r="B20" s="3"/>
      <c r="C20" s="86" t="s">
        <v>79</v>
      </c>
      <c r="D20" s="85" t="s">
        <v>20</v>
      </c>
      <c r="E20" s="85">
        <v>8</v>
      </c>
      <c r="F20" s="67" t="s">
        <v>39</v>
      </c>
      <c r="G20" s="66"/>
      <c r="H20" s="67">
        <f t="shared" si="0"/>
        <v>0</v>
      </c>
      <c r="I20" s="67" t="s">
        <v>39</v>
      </c>
      <c r="J20" s="66"/>
      <c r="K20" s="67">
        <f t="shared" si="1"/>
        <v>0</v>
      </c>
    </row>
    <row r="21" spans="1:11" ht="15">
      <c r="A21" s="3"/>
      <c r="B21" s="3"/>
      <c r="C21" s="86" t="s">
        <v>80</v>
      </c>
      <c r="D21" s="85" t="s">
        <v>21</v>
      </c>
      <c r="E21" s="85">
        <v>9</v>
      </c>
      <c r="F21" s="67" t="s">
        <v>39</v>
      </c>
      <c r="G21" s="66"/>
      <c r="H21" s="67">
        <f t="shared" si="0"/>
        <v>0</v>
      </c>
      <c r="I21" s="67" t="s">
        <v>39</v>
      </c>
      <c r="J21" s="66"/>
      <c r="K21" s="67">
        <f t="shared" si="1"/>
        <v>0</v>
      </c>
    </row>
    <row r="22" spans="1:11" ht="15">
      <c r="A22" s="3"/>
      <c r="B22" s="3"/>
      <c r="C22" s="86" t="s">
        <v>81</v>
      </c>
      <c r="D22" s="85" t="s">
        <v>22</v>
      </c>
      <c r="E22" s="85">
        <v>10</v>
      </c>
      <c r="F22" s="67" t="s">
        <v>39</v>
      </c>
      <c r="G22" s="95"/>
      <c r="H22" s="96">
        <f t="shared" si="0"/>
        <v>0</v>
      </c>
      <c r="I22" s="67" t="s">
        <v>39</v>
      </c>
      <c r="J22" s="66"/>
      <c r="K22" s="67">
        <f t="shared" si="1"/>
        <v>0</v>
      </c>
    </row>
    <row r="23" spans="1:11" ht="15">
      <c r="A23" s="3"/>
      <c r="B23" s="3"/>
      <c r="C23" s="88"/>
      <c r="D23" s="85" t="s">
        <v>37</v>
      </c>
      <c r="E23" s="85">
        <v>11</v>
      </c>
      <c r="F23" s="67" t="s">
        <v>39</v>
      </c>
      <c r="G23" s="67" t="s">
        <v>39</v>
      </c>
      <c r="H23" s="67" t="s">
        <v>39</v>
      </c>
      <c r="I23" s="67" t="s">
        <v>39</v>
      </c>
      <c r="J23" s="66"/>
      <c r="K23" s="67">
        <f t="shared" si="1"/>
        <v>0</v>
      </c>
    </row>
    <row r="24" spans="1:11" ht="15">
      <c r="A24" s="3"/>
      <c r="B24" s="3"/>
      <c r="C24" s="88"/>
      <c r="D24" s="85" t="s">
        <v>41</v>
      </c>
      <c r="E24" s="85">
        <v>12</v>
      </c>
      <c r="F24" s="67" t="s">
        <v>39</v>
      </c>
      <c r="G24" s="67" t="s">
        <v>39</v>
      </c>
      <c r="H24" s="67" t="s">
        <v>39</v>
      </c>
      <c r="I24" s="67" t="s">
        <v>39</v>
      </c>
      <c r="J24" s="66"/>
      <c r="K24" s="67">
        <f t="shared" si="1"/>
        <v>0</v>
      </c>
    </row>
    <row r="25" spans="1:11" ht="15">
      <c r="A25" s="3"/>
      <c r="B25" s="3"/>
      <c r="C25" s="88"/>
      <c r="D25" s="85" t="s">
        <v>43</v>
      </c>
      <c r="E25" s="85">
        <v>13</v>
      </c>
      <c r="F25" s="67" t="s">
        <v>39</v>
      </c>
      <c r="G25" s="67" t="s">
        <v>39</v>
      </c>
      <c r="H25" s="67" t="s">
        <v>39</v>
      </c>
      <c r="I25" s="67" t="s">
        <v>39</v>
      </c>
      <c r="J25" s="66"/>
      <c r="K25" s="67">
        <f t="shared" si="1"/>
        <v>0</v>
      </c>
    </row>
    <row r="26" spans="1:11" ht="15">
      <c r="A26" s="3"/>
      <c r="B26" s="3"/>
      <c r="C26" s="88"/>
      <c r="D26" s="85" t="s">
        <v>46</v>
      </c>
      <c r="E26" s="85">
        <v>14</v>
      </c>
      <c r="F26" s="67" t="s">
        <v>39</v>
      </c>
      <c r="G26" s="67" t="s">
        <v>39</v>
      </c>
      <c r="H26" s="67" t="s">
        <v>39</v>
      </c>
      <c r="I26" s="67" t="s">
        <v>39</v>
      </c>
      <c r="J26" s="66"/>
      <c r="K26" s="67">
        <f t="shared" si="1"/>
        <v>0</v>
      </c>
    </row>
    <row r="27" spans="1:11" ht="15">
      <c r="A27" s="3"/>
      <c r="B27" s="3"/>
      <c r="C27" s="88"/>
      <c r="D27" s="85" t="s">
        <v>47</v>
      </c>
      <c r="E27" s="85">
        <v>15</v>
      </c>
      <c r="F27" s="67" t="s">
        <v>39</v>
      </c>
      <c r="G27" s="67" t="s">
        <v>39</v>
      </c>
      <c r="H27" s="67" t="s">
        <v>39</v>
      </c>
      <c r="I27" s="67" t="s">
        <v>39</v>
      </c>
      <c r="J27" s="66"/>
      <c r="K27" s="67">
        <f t="shared" si="1"/>
        <v>0</v>
      </c>
    </row>
    <row r="28" spans="1:11" ht="15">
      <c r="A28" s="3"/>
      <c r="B28" s="3"/>
      <c r="C28" s="88"/>
      <c r="D28" s="85" t="s">
        <v>50</v>
      </c>
      <c r="E28" s="85">
        <v>16</v>
      </c>
      <c r="F28" s="67" t="s">
        <v>39</v>
      </c>
      <c r="G28" s="67" t="s">
        <v>39</v>
      </c>
      <c r="H28" s="67" t="s">
        <v>39</v>
      </c>
      <c r="I28" s="67" t="s">
        <v>39</v>
      </c>
      <c r="J28" s="66"/>
      <c r="K28" s="67">
        <f t="shared" si="1"/>
        <v>0</v>
      </c>
    </row>
    <row r="29" spans="1:11" ht="15">
      <c r="A29" s="3"/>
      <c r="B29" s="3"/>
      <c r="C29" s="88"/>
      <c r="D29" s="85" t="s">
        <v>82</v>
      </c>
      <c r="E29" s="85">
        <v>17</v>
      </c>
      <c r="F29" s="67" t="s">
        <v>39</v>
      </c>
      <c r="G29" s="67" t="s">
        <v>39</v>
      </c>
      <c r="H29" s="67" t="s">
        <v>39</v>
      </c>
      <c r="I29" s="67" t="s">
        <v>39</v>
      </c>
      <c r="J29" s="66"/>
      <c r="K29" s="67">
        <f t="shared" si="1"/>
        <v>0</v>
      </c>
    </row>
    <row r="30" spans="1:11" ht="15">
      <c r="A30" s="3"/>
      <c r="B30" s="3"/>
      <c r="C30" s="88"/>
      <c r="D30" s="85" t="s">
        <v>23</v>
      </c>
      <c r="E30" s="85">
        <v>18</v>
      </c>
      <c r="F30" s="67" t="s">
        <v>39</v>
      </c>
      <c r="G30" s="67" t="s">
        <v>39</v>
      </c>
      <c r="H30" s="67" t="s">
        <v>39</v>
      </c>
      <c r="I30" s="67" t="s">
        <v>39</v>
      </c>
      <c r="J30" s="66"/>
      <c r="K30" s="67">
        <f>SUM(I30:J30)</f>
        <v>0</v>
      </c>
    </row>
    <row r="31" spans="1:11" ht="15.6" thickBot="1">
      <c r="A31" s="3"/>
      <c r="B31" s="3"/>
      <c r="C31" s="89"/>
      <c r="D31" s="90" t="s">
        <v>16</v>
      </c>
      <c r="E31" s="90">
        <v>19</v>
      </c>
      <c r="F31" s="91">
        <f>SUM(F18:F29)</f>
        <v>0</v>
      </c>
      <c r="G31" s="91">
        <f>SUM(G18:G29)</f>
        <v>0</v>
      </c>
      <c r="H31" s="91">
        <f t="shared" si="0"/>
        <v>0</v>
      </c>
      <c r="I31" s="91">
        <f>SUM(I18:I29)</f>
        <v>0</v>
      </c>
      <c r="J31" s="91">
        <f>SUM(J18:J29)</f>
        <v>0</v>
      </c>
      <c r="K31" s="91">
        <f t="shared" si="1"/>
        <v>0</v>
      </c>
    </row>
    <row r="32" spans="1:11" ht="15">
      <c r="A32" s="3"/>
      <c r="B32" s="3"/>
      <c r="C32" s="86" t="s">
        <v>83</v>
      </c>
      <c r="D32" s="85" t="s">
        <v>19</v>
      </c>
      <c r="E32" s="92">
        <v>20</v>
      </c>
      <c r="F32" s="93"/>
      <c r="G32" s="93"/>
      <c r="H32" s="94">
        <f t="shared" si="0"/>
        <v>0</v>
      </c>
      <c r="I32" s="93"/>
      <c r="J32" s="93"/>
      <c r="K32" s="94">
        <f t="shared" si="1"/>
        <v>0</v>
      </c>
    </row>
    <row r="33" spans="1:11" ht="15">
      <c r="A33" s="3"/>
      <c r="B33" s="3"/>
      <c r="C33" s="86" t="s">
        <v>84</v>
      </c>
      <c r="D33" s="85" t="s">
        <v>20</v>
      </c>
      <c r="E33" s="85">
        <v>21</v>
      </c>
      <c r="F33" s="66"/>
      <c r="G33" s="66"/>
      <c r="H33" s="67">
        <f t="shared" si="0"/>
        <v>0</v>
      </c>
      <c r="I33" s="66"/>
      <c r="J33" s="66"/>
      <c r="K33" s="67">
        <f t="shared" si="1"/>
        <v>0</v>
      </c>
    </row>
    <row r="34" spans="1:11" ht="15">
      <c r="A34" s="3"/>
      <c r="B34" s="3"/>
      <c r="C34" s="86" t="s">
        <v>85</v>
      </c>
      <c r="D34" s="85" t="s">
        <v>21</v>
      </c>
      <c r="E34" s="85">
        <v>22</v>
      </c>
      <c r="F34" s="66"/>
      <c r="G34" s="66"/>
      <c r="H34" s="67">
        <f t="shared" si="0"/>
        <v>0</v>
      </c>
      <c r="I34" s="66"/>
      <c r="J34" s="66"/>
      <c r="K34" s="67">
        <f t="shared" si="1"/>
        <v>0</v>
      </c>
    </row>
    <row r="35" spans="1:11" ht="15">
      <c r="A35" s="3"/>
      <c r="B35" s="3"/>
      <c r="C35" s="86"/>
      <c r="D35" s="85" t="s">
        <v>22</v>
      </c>
      <c r="E35" s="85">
        <v>23</v>
      </c>
      <c r="F35" s="66"/>
      <c r="G35" s="66"/>
      <c r="H35" s="67">
        <f t="shared" si="0"/>
        <v>0</v>
      </c>
      <c r="I35" s="66"/>
      <c r="J35" s="66"/>
      <c r="K35" s="67">
        <f t="shared" si="1"/>
        <v>0</v>
      </c>
    </row>
    <row r="36" spans="1:11" ht="15">
      <c r="A36" s="3"/>
      <c r="B36" s="3"/>
      <c r="C36" s="85" t="s">
        <v>23</v>
      </c>
      <c r="D36" s="97" t="s">
        <v>1</v>
      </c>
      <c r="E36" s="85">
        <v>24</v>
      </c>
      <c r="F36" s="66" t="s">
        <v>1</v>
      </c>
      <c r="G36" s="66" t="s">
        <v>1</v>
      </c>
      <c r="H36" s="67">
        <f t="shared" si="0"/>
        <v>0</v>
      </c>
      <c r="I36" s="66" t="s">
        <v>1</v>
      </c>
      <c r="J36" s="66" t="s">
        <v>1</v>
      </c>
      <c r="K36" s="67">
        <f t="shared" si="1"/>
        <v>0</v>
      </c>
    </row>
    <row r="37" spans="1:11" ht="15.6" thickBot="1">
      <c r="A37" s="3"/>
      <c r="B37" s="3"/>
      <c r="C37" s="98"/>
      <c r="D37" s="90" t="s">
        <v>16</v>
      </c>
      <c r="E37" s="90">
        <v>25</v>
      </c>
      <c r="F37" s="91">
        <f>SUM(F32:F36)</f>
        <v>0</v>
      </c>
      <c r="G37" s="91">
        <f>SUM(G32:G36)</f>
        <v>0</v>
      </c>
      <c r="H37" s="91">
        <f t="shared" si="0"/>
        <v>0</v>
      </c>
      <c r="I37" s="91">
        <f>SUM(I32:I36)</f>
        <v>0</v>
      </c>
      <c r="J37" s="91">
        <f>SUM(J32:J36)</f>
        <v>0</v>
      </c>
      <c r="K37" s="91">
        <f t="shared" si="1"/>
        <v>0</v>
      </c>
    </row>
    <row r="38" spans="1:11" ht="15.6" thickBot="1">
      <c r="A38" s="3"/>
      <c r="B38" s="3"/>
      <c r="C38" s="4"/>
      <c r="D38" s="99" t="s">
        <v>86</v>
      </c>
      <c r="E38" s="100">
        <v>26</v>
      </c>
      <c r="F38" s="101">
        <f>SUM(F37,F31,F17)</f>
        <v>0</v>
      </c>
      <c r="G38" s="101">
        <f>SUM(G37,G31,G17)</f>
        <v>0</v>
      </c>
      <c r="H38" s="101">
        <f>SUM(H17+H31+H37)</f>
        <v>0</v>
      </c>
      <c r="I38" s="101">
        <f>SUM(I37,I31,I17)</f>
        <v>0</v>
      </c>
      <c r="J38" s="101">
        <f>SUM(J37,J31,J17)</f>
        <v>0</v>
      </c>
      <c r="K38" s="101">
        <f>SUM(K17+K31+K37)</f>
        <v>0</v>
      </c>
    </row>
    <row r="39" spans="1:11" ht="27.75" customHeight="1">
      <c r="A39" s="3"/>
      <c r="B39" s="3"/>
      <c r="C39" s="3"/>
      <c r="D39" s="70" t="s">
        <v>87</v>
      </c>
      <c r="E39" s="70"/>
      <c r="F39" s="42"/>
      <c r="G39" s="42"/>
      <c r="H39" s="42"/>
      <c r="I39" s="43"/>
      <c r="J39" s="42"/>
      <c r="K39" s="11"/>
    </row>
    <row r="40" spans="1:11" ht="15">
      <c r="A40" s="3"/>
      <c r="B40" s="3"/>
      <c r="C40" s="3"/>
      <c r="D40" s="102" t="s">
        <v>88</v>
      </c>
      <c r="E40" s="102"/>
      <c r="F40" s="42"/>
      <c r="G40" s="42"/>
      <c r="H40" s="42"/>
      <c r="I40" s="43"/>
      <c r="J40" s="42"/>
      <c r="K40" s="11"/>
    </row>
  </sheetData>
  <mergeCells count="5">
    <mergeCell ref="C4:J4"/>
    <mergeCell ref="F9:H9"/>
    <mergeCell ref="I9:K9"/>
    <mergeCell ref="C3:K3"/>
    <mergeCell ref="C8:K8"/>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1</vt:lpstr>
      <vt:lpstr>2</vt:lpstr>
      <vt:lpstr>3</vt:lpstr>
      <vt:lpstr>4</vt:lpstr>
      <vt:lpstr>5</vt:lpstr>
      <vt:lpstr>'1'!Zone_d_impression</vt:lpstr>
      <vt:lpstr>'2'!Zone_d_impression</vt:lpstr>
      <vt:lpstr>'5'!Zone_d_impression</vt:lpstr>
    </vt:vector>
  </TitlesOfParts>
  <Company>Bundesverwaltung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Reinhold Preuck</dc:creator>
  <cp:lastModifiedBy>R. Troendle</cp:lastModifiedBy>
  <cp:lastPrinted>2011-12-08T13:53:30Z</cp:lastPrinted>
  <dcterms:created xsi:type="dcterms:W3CDTF">2011-11-28T10:10:35Z</dcterms:created>
  <dcterms:modified xsi:type="dcterms:W3CDTF">2017-12-27T14:10:27Z</dcterms:modified>
</cp:coreProperties>
</file>