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adb.intra.admin.ch\userhome$\BAG-01\U80790315\config\Desktop\PVS Zip D\F\"/>
    </mc:Choice>
  </mc:AlternateContent>
  <workbookProtection workbookPassword="CD28" lockStructure="1"/>
  <bookViews>
    <workbookView xWindow="240" yWindow="132" windowWidth="12120" windowHeight="9120"/>
  </bookViews>
  <sheets>
    <sheet name="1" sheetId="9" r:id="rId1"/>
    <sheet name="2" sheetId="1" r:id="rId2"/>
    <sheet name="3" sheetId="5" r:id="rId3"/>
    <sheet name="4" sheetId="4" r:id="rId4"/>
    <sheet name="5" sheetId="6" r:id="rId5"/>
    <sheet name="7" sheetId="8" state="hidden" r:id="rId6"/>
  </sheets>
  <definedNames>
    <definedName name="_xlnm.Print_Area" localSheetId="0">'1'!$A$1:$L$54</definedName>
    <definedName name="_xlnm.Print_Area" localSheetId="1">'2'!$A$1:$K$38</definedName>
  </definedNames>
  <calcPr calcId="152511"/>
</workbook>
</file>

<file path=xl/calcChain.xml><?xml version="1.0" encoding="utf-8"?>
<calcChain xmlns="http://schemas.openxmlformats.org/spreadsheetml/2006/main">
  <c r="K30" i="6" l="1"/>
  <c r="K33" i="4"/>
  <c r="J33" i="4"/>
  <c r="H33" i="4"/>
  <c r="G33" i="4"/>
  <c r="G28" i="8" s="1"/>
  <c r="I28" i="4"/>
  <c r="I27" i="4"/>
  <c r="I25" i="4"/>
  <c r="I24" i="4"/>
  <c r="I23" i="4"/>
  <c r="I22" i="4"/>
  <c r="I21" i="4"/>
  <c r="I20" i="4"/>
  <c r="I19" i="4"/>
  <c r="I18" i="4"/>
  <c r="I17" i="4"/>
  <c r="I16" i="4"/>
  <c r="I14" i="4"/>
  <c r="I33" i="4" s="1"/>
  <c r="I28" i="8" s="1"/>
  <c r="I13" i="4"/>
  <c r="I15" i="4"/>
  <c r="I26" i="4"/>
  <c r="I29" i="4"/>
  <c r="I30" i="4"/>
  <c r="I31" i="4"/>
  <c r="I32" i="4"/>
  <c r="G32" i="5"/>
  <c r="G22" i="8" s="1"/>
  <c r="H32" i="5"/>
  <c r="I30" i="1"/>
  <c r="G31" i="1"/>
  <c r="J18" i="1"/>
  <c r="J10" i="8" s="1"/>
  <c r="I13" i="1"/>
  <c r="I14" i="1"/>
  <c r="I15" i="1"/>
  <c r="I18" i="1" s="1"/>
  <c r="I10" i="8" s="1"/>
  <c r="I16" i="1"/>
  <c r="I17" i="1"/>
  <c r="H18" i="1"/>
  <c r="H10" i="8" s="1"/>
  <c r="G18" i="1"/>
  <c r="M1" i="9"/>
  <c r="I17" i="6"/>
  <c r="J17" i="6"/>
  <c r="J38" i="6" s="1"/>
  <c r="K17" i="6"/>
  <c r="J31" i="6"/>
  <c r="I31" i="6"/>
  <c r="K31" i="6"/>
  <c r="K46" i="8" s="1"/>
  <c r="I37" i="6"/>
  <c r="K37" i="6" s="1"/>
  <c r="K51" i="8" s="1"/>
  <c r="J37" i="6"/>
  <c r="F17" i="6"/>
  <c r="H17" i="6" s="1"/>
  <c r="G17" i="6"/>
  <c r="G31" i="6"/>
  <c r="G46" i="8" s="1"/>
  <c r="G53" i="8" s="1"/>
  <c r="F31" i="6"/>
  <c r="F46" i="8" s="1"/>
  <c r="F37" i="6"/>
  <c r="G37" i="6"/>
  <c r="H37" i="6"/>
  <c r="H51" i="8" s="1"/>
  <c r="G38" i="6"/>
  <c r="H18" i="6"/>
  <c r="H19" i="6"/>
  <c r="H20" i="6"/>
  <c r="H21" i="6"/>
  <c r="H22" i="6"/>
  <c r="H13" i="6"/>
  <c r="H14" i="6"/>
  <c r="H15" i="6"/>
  <c r="H16" i="6"/>
  <c r="H32" i="6"/>
  <c r="H33" i="6"/>
  <c r="H34" i="6"/>
  <c r="H35" i="6"/>
  <c r="K18" i="6"/>
  <c r="K19" i="6"/>
  <c r="K20" i="6"/>
  <c r="K21" i="6"/>
  <c r="K22" i="6"/>
  <c r="K23" i="6"/>
  <c r="K24" i="6"/>
  <c r="K25" i="6"/>
  <c r="K26" i="6"/>
  <c r="K27" i="6"/>
  <c r="K28" i="6"/>
  <c r="K29" i="6"/>
  <c r="K13" i="6"/>
  <c r="K14" i="6"/>
  <c r="K15" i="6"/>
  <c r="K16" i="6"/>
  <c r="K32" i="6"/>
  <c r="K33" i="6"/>
  <c r="K34" i="6"/>
  <c r="K35" i="6"/>
  <c r="K36" i="6"/>
  <c r="H36" i="6"/>
  <c r="G41" i="8"/>
  <c r="G51" i="8"/>
  <c r="I41" i="8"/>
  <c r="I46" i="8"/>
  <c r="J46" i="8"/>
  <c r="J51" i="8"/>
  <c r="F51" i="8"/>
  <c r="H28" i="8"/>
  <c r="J28" i="8"/>
  <c r="K28" i="8"/>
  <c r="H22" i="8"/>
  <c r="G16" i="8"/>
  <c r="G10" i="8"/>
  <c r="H41" i="8" l="1"/>
  <c r="K38" i="6"/>
  <c r="I51" i="8"/>
  <c r="I53" i="8" s="1"/>
  <c r="I38" i="6"/>
  <c r="F41" i="8"/>
  <c r="F53" i="8" s="1"/>
  <c r="K41" i="8"/>
  <c r="K53" i="8" s="1"/>
  <c r="J41" i="8"/>
  <c r="J53" i="8" s="1"/>
  <c r="F38" i="6"/>
  <c r="H31" i="6"/>
  <c r="H46" i="8" s="1"/>
  <c r="H53" i="8" l="1"/>
  <c r="H38" i="6"/>
</calcChain>
</file>

<file path=xl/sharedStrings.xml><?xml version="1.0" encoding="utf-8"?>
<sst xmlns="http://schemas.openxmlformats.org/spreadsheetml/2006/main" count="389" uniqueCount="159">
  <si>
    <t>Total</t>
  </si>
  <si>
    <t>Grenzgänger</t>
  </si>
  <si>
    <t>Wohnstaat</t>
  </si>
  <si>
    <t>Subventionierte Grenzgänger und deren Familienangehörige im Jahr 2002</t>
  </si>
  <si>
    <t>Kanton:</t>
  </si>
  <si>
    <t>Familienangehörige</t>
  </si>
  <si>
    <r>
      <t xml:space="preserve">Anzahl subventionierte Haushalte </t>
    </r>
    <r>
      <rPr>
        <b/>
        <vertAlign val="superscript"/>
        <sz val="11"/>
        <rFont val="Arial"/>
        <family val="2"/>
      </rPr>
      <t>1</t>
    </r>
  </si>
  <si>
    <t>Anzahl</t>
  </si>
  <si>
    <t xml:space="preserve">Anzahl </t>
  </si>
  <si>
    <r>
      <t>Summe der ausbezahlten Beiträge</t>
    </r>
    <r>
      <rPr>
        <b/>
        <vertAlign val="superscript"/>
        <sz val="11"/>
        <rFont val="Arial"/>
        <family val="2"/>
      </rPr>
      <t xml:space="preserve"> 2</t>
    </r>
  </si>
  <si>
    <t>Summe der an Grenzgänger und deren Familienangehörige ausbezahlten Beiträge im Jahr 2002</t>
  </si>
  <si>
    <t>Arbeitslose</t>
  </si>
  <si>
    <t>Subventionierte Bezüger einer Leistung der schweizerischen Arbeitslosenversicherung und deren Familienangehörige im Jahr 2002</t>
  </si>
  <si>
    <r>
      <t xml:space="preserve">Anzahl subventionierte Haushalte </t>
    </r>
    <r>
      <rPr>
        <b/>
        <vertAlign val="superscript"/>
        <sz val="11"/>
        <rFont val="Arial"/>
        <family val="2"/>
      </rPr>
      <t>2</t>
    </r>
  </si>
  <si>
    <t>Portugal</t>
  </si>
  <si>
    <t>Summe</t>
  </si>
  <si>
    <r>
      <t xml:space="preserve">Summe der ausbezahlten Beiträge </t>
    </r>
    <r>
      <rPr>
        <b/>
        <vertAlign val="superscript"/>
        <sz val="11"/>
        <rFont val="Arial"/>
        <family val="2"/>
      </rPr>
      <t>3</t>
    </r>
  </si>
  <si>
    <r>
      <t xml:space="preserve">Familienangehörige </t>
    </r>
    <r>
      <rPr>
        <b/>
        <vertAlign val="superscript"/>
        <sz val="11"/>
        <rFont val="Arial"/>
        <family val="2"/>
      </rPr>
      <t>1</t>
    </r>
  </si>
  <si>
    <r>
      <t xml:space="preserve">Summe der ausbezahlten Beiträge </t>
    </r>
    <r>
      <rPr>
        <b/>
        <vertAlign val="superscript"/>
        <sz val="11"/>
        <rFont val="Arial"/>
        <family val="2"/>
      </rPr>
      <t>2</t>
    </r>
  </si>
  <si>
    <t>Anzahl versicherte Personen nach Wohnstaat und Versicherungsland am 31. Dezember 2002</t>
  </si>
  <si>
    <t xml:space="preserve">Familienangehörige </t>
  </si>
  <si>
    <t>Anzahl Personen mit Versicherung Wohnstaat</t>
  </si>
  <si>
    <t>Personenkategorien gemäss Freizügigkeitsabkommen und EFTA-Abkommen</t>
  </si>
  <si>
    <t>Grenzgänger und deren</t>
  </si>
  <si>
    <t>Familienangehörige:</t>
  </si>
  <si>
    <t>Familienangehörige von in der</t>
  </si>
  <si>
    <t>Niedergelassenen:</t>
  </si>
  <si>
    <r>
      <t xml:space="preserve">Wohnstaat </t>
    </r>
    <r>
      <rPr>
        <b/>
        <vertAlign val="superscript"/>
        <sz val="12"/>
        <rFont val="Arial"/>
        <family val="2"/>
      </rPr>
      <t>1</t>
    </r>
  </si>
  <si>
    <t>Bezüger einer Leistung der</t>
  </si>
  <si>
    <t>schweizerischen Arbeitslosen-</t>
  </si>
  <si>
    <t>versicherung und deren</t>
  </si>
  <si>
    <t>Grenzgänger / Arbeitslose</t>
  </si>
  <si>
    <t>enthaltern, Aufenthaltern und</t>
  </si>
  <si>
    <t>Zusammenzug</t>
  </si>
  <si>
    <t>Schweiz wohnenden Kurzauf-</t>
  </si>
  <si>
    <t>Anzahl Personen mit Versicherung Schweiz</t>
  </si>
  <si>
    <t>Subventionierte Familienangehörige und Summe der ausbezahlten Beiträge im Jahr 2002</t>
  </si>
  <si>
    <t>Frontaliers</t>
  </si>
  <si>
    <t>Canton:</t>
  </si>
  <si>
    <t>Etat de résidence</t>
  </si>
  <si>
    <t>Totale</t>
  </si>
  <si>
    <t>Nombre</t>
  </si>
  <si>
    <t>Allemagne</t>
  </si>
  <si>
    <t>France</t>
  </si>
  <si>
    <t>Italie</t>
  </si>
  <si>
    <t>Autriche</t>
  </si>
  <si>
    <t>en Islande et en Norvège</t>
  </si>
  <si>
    <t>Membres de la famille</t>
  </si>
  <si>
    <r>
      <t xml:space="preserve">Somme des montants versés </t>
    </r>
    <r>
      <rPr>
        <b/>
        <vertAlign val="superscript"/>
        <sz val="11"/>
        <rFont val="Arial"/>
        <family val="2"/>
      </rPr>
      <t>2</t>
    </r>
  </si>
  <si>
    <t xml:space="preserve">Somme </t>
  </si>
  <si>
    <t>Belgique</t>
  </si>
  <si>
    <t>Grèce</t>
  </si>
  <si>
    <t>Irlande</t>
  </si>
  <si>
    <t>Islande</t>
  </si>
  <si>
    <t>Luxembourg</t>
  </si>
  <si>
    <t>Pays-Bas</t>
  </si>
  <si>
    <t>Norvège</t>
  </si>
  <si>
    <t>en tant que membres de la famille de personnes titulaires d'une autorisation d'établissement, de</t>
  </si>
  <si>
    <r>
      <t>2</t>
    </r>
    <r>
      <rPr>
        <sz val="8"/>
        <rFont val="Arial"/>
        <family val="2"/>
      </rPr>
      <t xml:space="preserve"> Comptent comme subsides les réductions de primes selon art. 65a, let. b, LAMal versées pendant l'année de relevé pour l'année en question. En revanche, il ne faut pas tenir compte des réductions de primes cantonales hors LAMal, sans droit aux subsides fédéraux.</t>
    </r>
  </si>
  <si>
    <t>Chômeurs</t>
  </si>
  <si>
    <t xml:space="preserve">Bénéficiaires de prestations de l'assurance-chômage suisse et membres de leur famille </t>
  </si>
  <si>
    <t>Somme</t>
  </si>
  <si>
    <t>Danemark</t>
  </si>
  <si>
    <t>Finlande</t>
  </si>
  <si>
    <t>Grande-Bretagne</t>
  </si>
  <si>
    <t>Suède</t>
  </si>
  <si>
    <t>Nombre d'assurés</t>
  </si>
  <si>
    <t>Frontaliers / Chômeurs</t>
  </si>
  <si>
    <t>Frontaliers et</t>
  </si>
  <si>
    <t>membres de leur famille</t>
  </si>
  <si>
    <t>Membres de la famille de</t>
  </si>
  <si>
    <t>personnes vivant en Suisse</t>
  </si>
  <si>
    <t>au bénéfice d'une autorisation</t>
  </si>
  <si>
    <t>d'établissement, de séjour</t>
  </si>
  <si>
    <t>ou de séjour de courte durée:</t>
  </si>
  <si>
    <t>Bénéficiaires de prestations</t>
  </si>
  <si>
    <t>de l'assurance-chômage suisse</t>
  </si>
  <si>
    <t>et membres de leur famille:</t>
  </si>
  <si>
    <t>Grand-Total</t>
  </si>
  <si>
    <r>
      <t>2</t>
    </r>
    <r>
      <rPr>
        <sz val="8"/>
        <rFont val="Arial"/>
        <family val="2"/>
      </rPr>
      <t xml:space="preserve"> Comptent comme subsides les réductions de primes selon l'art 65a, let. c, LAMal versés pendant l'année de relevé pour l'année en question. En revanche, il ne faut pas tenir compte des réductions de primes cantonales hors LAMal, sans droit aux subsides fédéraux.</t>
    </r>
  </si>
  <si>
    <t>Membres de la famille dans la CE,</t>
  </si>
  <si>
    <r>
      <t>2</t>
    </r>
    <r>
      <rPr>
        <sz val="8"/>
        <rFont val="Arial"/>
        <family val="2"/>
      </rPr>
      <t xml:space="preserve"> Ménages subventionnés au sens d'entités fiscales.</t>
    </r>
  </si>
  <si>
    <t>Nombre de personnes assurées selon l'Accord sur la libre circulation des personnes et l'Accord AELE</t>
  </si>
  <si>
    <t>Catégorie de personnes selon l'Accord sur la libre circulation des personnes et l'Accord AELE</t>
  </si>
  <si>
    <t>Frontaliers et membres de leur famille assurés selon la LAMal (art. 65a, let. a, LAMal)</t>
  </si>
  <si>
    <t>séjour ou de séjour de courte durée en Suisse (art. 65a, let. b, LAMal)</t>
  </si>
  <si>
    <r>
      <t>Somme des montants versés</t>
    </r>
    <r>
      <rPr>
        <b/>
        <vertAlign val="superscript"/>
        <sz val="11"/>
        <rFont val="Arial"/>
        <family val="2"/>
      </rPr>
      <t>3</t>
    </r>
  </si>
  <si>
    <r>
      <t>Nombre de ménages subventionnés</t>
    </r>
    <r>
      <rPr>
        <b/>
        <vertAlign val="superscript"/>
        <sz val="11"/>
        <rFont val="Arial"/>
        <family val="2"/>
      </rPr>
      <t>2</t>
    </r>
  </si>
  <si>
    <r>
      <t>assurés selon LAMal dans la CE</t>
    </r>
    <r>
      <rPr>
        <vertAlign val="superscript"/>
        <sz val="10"/>
        <rFont val="Arial"/>
        <family val="2"/>
      </rPr>
      <t>1</t>
    </r>
    <r>
      <rPr>
        <sz val="10"/>
        <rFont val="Arial"/>
        <family val="2"/>
      </rPr>
      <t>, en Islande et en Norvège (art. 65a, let. c, LAMal)</t>
    </r>
  </si>
  <si>
    <r>
      <t xml:space="preserve">Personnes résidant dans la CE </t>
    </r>
    <r>
      <rPr>
        <vertAlign val="superscript"/>
        <sz val="10"/>
        <rFont val="Arial"/>
        <family val="2"/>
      </rPr>
      <t>1</t>
    </r>
    <r>
      <rPr>
        <sz val="10"/>
        <rFont val="Arial"/>
        <family val="2"/>
      </rPr>
      <t>, en Islande et en Norvège et qui sont assurées selon la LAMal</t>
    </r>
  </si>
  <si>
    <t>Nombre de personnes assurées en Suisse</t>
  </si>
  <si>
    <r>
      <t>Nombre de personnes assurées dans l'état de résidence</t>
    </r>
    <r>
      <rPr>
        <b/>
        <vertAlign val="superscript"/>
        <sz val="10"/>
        <rFont val="Arial"/>
        <family val="2"/>
      </rPr>
      <t xml:space="preserve">1 </t>
    </r>
    <r>
      <rPr>
        <b/>
        <sz val="10"/>
        <rFont val="Arial"/>
        <family val="2"/>
      </rPr>
      <t xml:space="preserve">            (droit d'option)</t>
    </r>
  </si>
  <si>
    <t xml:space="preserve">Membres de la famille </t>
  </si>
  <si>
    <t xml:space="preserve">Date:  </t>
  </si>
  <si>
    <t>Année</t>
  </si>
  <si>
    <r>
      <t xml:space="preserve">Canton </t>
    </r>
    <r>
      <rPr>
        <sz val="8"/>
        <rFont val="Arial"/>
        <family val="2"/>
      </rPr>
      <t>(sigle en 2 lettres)</t>
    </r>
  </si>
  <si>
    <t>Personne de contact responsable</t>
  </si>
  <si>
    <t>Adresse</t>
  </si>
  <si>
    <r>
      <t>N</t>
    </r>
    <r>
      <rPr>
        <vertAlign val="superscript"/>
        <sz val="12"/>
        <rFont val="Arial"/>
        <family val="2"/>
      </rPr>
      <t>o</t>
    </r>
    <r>
      <rPr>
        <sz val="12"/>
        <rFont val="Arial"/>
        <family val="2"/>
      </rPr>
      <t xml:space="preserve"> de téléphone</t>
    </r>
  </si>
  <si>
    <r>
      <t>N</t>
    </r>
    <r>
      <rPr>
        <vertAlign val="superscript"/>
        <sz val="12"/>
        <rFont val="Arial"/>
        <family val="2"/>
      </rPr>
      <t xml:space="preserve">o </t>
    </r>
    <r>
      <rPr>
        <sz val="12"/>
        <rFont val="Arial"/>
        <family val="2"/>
      </rPr>
      <t>de fax</t>
    </r>
  </si>
  <si>
    <t>E-mail</t>
  </si>
  <si>
    <t>a) document Excel original avec données saisies, daté,</t>
  </si>
  <si>
    <t>dans la ligne objet de l'e-mail</t>
  </si>
  <si>
    <t>ou sur disquette PC / CD-R (a2) par courrier à l'adresse mentionnée sous b)</t>
  </si>
  <si>
    <t>-&gt; choix: a1 ou a2</t>
  </si>
  <si>
    <t xml:space="preserve">b) 2 versions Excel imprimées sur papier, signées et datées, </t>
  </si>
  <si>
    <t>Timbre / Signature (canton)</t>
  </si>
  <si>
    <t>3003 Berne</t>
  </si>
  <si>
    <t>cases jaunes à remplir dans Excel</t>
  </si>
  <si>
    <t>cases vertes à remplir manuellement (version papier seulement)</t>
  </si>
  <si>
    <t>Aucune modification de formatage du document Excel ne doit intervenir</t>
  </si>
  <si>
    <t>(pas d'ajout ou de suppression de ligne, de colonne ou de formule calculée)</t>
  </si>
  <si>
    <t>par courrier à</t>
  </si>
  <si>
    <t>Formulaire statistique PV S</t>
  </si>
  <si>
    <t>Statistikbogen PV S</t>
  </si>
  <si>
    <t>7a</t>
  </si>
  <si>
    <t>7b</t>
  </si>
  <si>
    <t>Formulaire statistique PV S pour la réduction des primes dans l'assurance-maladie</t>
  </si>
  <si>
    <r>
      <t xml:space="preserve">avec la mention "formulaire </t>
    </r>
    <r>
      <rPr>
        <b/>
        <sz val="10"/>
        <rFont val="Arial"/>
        <family val="2"/>
      </rPr>
      <t xml:space="preserve">PV S" </t>
    </r>
    <r>
      <rPr>
        <sz val="10"/>
        <rFont val="Arial"/>
        <family val="2"/>
      </rPr>
      <t>et le sigle du canton</t>
    </r>
  </si>
  <si>
    <r>
      <t xml:space="preserve">par e-mail (a1) à </t>
    </r>
    <r>
      <rPr>
        <b/>
        <sz val="10"/>
        <rFont val="Arial"/>
        <family val="2"/>
      </rPr>
      <t>pv@bag.admin.ch</t>
    </r>
  </si>
  <si>
    <t>Office fédéral de la santé publique</t>
  </si>
  <si>
    <t>Assurance-maladie et accidents</t>
  </si>
  <si>
    <t>"Réduction des primes dans l'assurance-maladie"</t>
  </si>
  <si>
    <t>Mot de passe (Winzip)</t>
  </si>
  <si>
    <t>X</t>
  </si>
  <si>
    <t>Ce formulaire (5 pages) est à retourner de 2 manières:</t>
  </si>
  <si>
    <t>Personne de contact à l'OFSP en cas de questions: Susanne Jeker  031 / 322 90 58</t>
  </si>
  <si>
    <t>Timbre d'entrée (OFSP)</t>
  </si>
  <si>
    <t>cases grises : ne pas remplir (calcul automatique ou OFSP)</t>
  </si>
  <si>
    <t xml:space="preserve"> </t>
  </si>
  <si>
    <t xml:space="preserve">  </t>
  </si>
  <si>
    <t>Option : cryptage des données : cf.</t>
  </si>
  <si>
    <t>-</t>
  </si>
  <si>
    <t>(- = sans cryptage)</t>
  </si>
  <si>
    <t>www.bag.admin.ch/kv/statistik/formulare/f/index.htm</t>
  </si>
  <si>
    <t>jusqu'au 30 juin 2007</t>
  </si>
  <si>
    <r>
      <t xml:space="preserve">Subsides fédéraux destinés à la réduction de primes dans l'assurance-maladie pour 2006 </t>
    </r>
    <r>
      <rPr>
        <b/>
        <vertAlign val="superscript"/>
        <sz val="10"/>
        <rFont val="Arial"/>
        <family val="2"/>
      </rPr>
      <t>1</t>
    </r>
  </si>
  <si>
    <t>Nombre de frontaliers et membres de leur famille subventionnés en 2006</t>
  </si>
  <si>
    <r>
      <t xml:space="preserve">Nombre de ménages subventionnés </t>
    </r>
    <r>
      <rPr>
        <b/>
        <vertAlign val="superscript"/>
        <sz val="11"/>
        <rFont val="Arial"/>
        <family val="2"/>
      </rPr>
      <t>2</t>
    </r>
  </si>
  <si>
    <t>Autres états</t>
  </si>
  <si>
    <r>
      <t>Somme des montants versés</t>
    </r>
    <r>
      <rPr>
        <b/>
        <vertAlign val="superscript"/>
        <sz val="11"/>
        <rFont val="Arial"/>
        <family val="2"/>
      </rPr>
      <t xml:space="preserve"> 3</t>
    </r>
  </si>
  <si>
    <r>
      <t>1</t>
    </r>
    <r>
      <rPr>
        <sz val="8"/>
        <rFont val="Arial"/>
        <family val="2"/>
      </rPr>
      <t xml:space="preserve"> A l'exeption de: DK, ES, GB, PT, SE, HU</t>
    </r>
  </si>
  <si>
    <t>Nombre de membres de la famille subventionnés et somme des montants versés en 2006</t>
  </si>
  <si>
    <t>Subsides fédéraux destinés à la réduction de primes dans l'assurance-maladie pour 2006</t>
  </si>
  <si>
    <t>Lituanie</t>
  </si>
  <si>
    <t>Pologne</t>
  </si>
  <si>
    <t>Slovaquie</t>
  </si>
  <si>
    <t>République tchèque</t>
  </si>
  <si>
    <t>Nombre de béneficiaires de prestations de l'assurance-chômage subventionnés, les membres de la famille et somme des subsides versées en 2006</t>
  </si>
  <si>
    <t>Hongrie</t>
  </si>
  <si>
    <r>
      <t>1</t>
    </r>
    <r>
      <rPr>
        <sz val="8"/>
        <rFont val="Arial"/>
        <family val="2"/>
      </rPr>
      <t xml:space="preserve"> Membres de  la famille à l'exception de: DK, ES, GB, PT, SE, HU</t>
    </r>
  </si>
  <si>
    <t>Nombre de personnes assurées selon Etat de résidence et Etat d'assurance au 31 décembre 2006</t>
  </si>
  <si>
    <t>.</t>
  </si>
  <si>
    <t>Rép. tchèque</t>
  </si>
  <si>
    <r>
      <t>1</t>
    </r>
    <r>
      <rPr>
        <sz val="8"/>
        <rFont val="Arial"/>
        <family val="2"/>
      </rPr>
      <t xml:space="preserve"> Etats avec droit d'option: AT, DE, FR, IT, FI (FI: uniquement pour les membres de la famille)</t>
    </r>
  </si>
  <si>
    <r>
      <t>1</t>
    </r>
    <r>
      <rPr>
        <sz val="8"/>
        <rFont val="Arial"/>
        <family val="2"/>
      </rPr>
      <t xml:space="preserve"> Le protocole relatif à l’extension de l’accord sur la libre circulation des personnes aux 10 nouveaux Etats membres de l’UE                                  </t>
    </r>
  </si>
  <si>
    <r>
      <t xml:space="preserve">  est entré en vigueur le 1</t>
    </r>
    <r>
      <rPr>
        <vertAlign val="superscript"/>
        <sz val="8"/>
        <rFont val="Arial"/>
        <family val="2"/>
      </rPr>
      <t xml:space="preserve">er </t>
    </r>
    <r>
      <rPr>
        <sz val="8"/>
        <rFont val="Arial"/>
        <family val="2"/>
      </rPr>
      <t>avril 2006. Sont concernés les Etats suivants:  CY, CZ, EE, HU, LT, LV, MT, PL, SK et SL.</t>
    </r>
  </si>
  <si>
    <t>Somme des subsides versés en 2006 à des frontaliers et membres de leur famille</t>
  </si>
  <si>
    <r>
      <t>3</t>
    </r>
    <r>
      <rPr>
        <sz val="8"/>
        <rFont val="Arial"/>
        <family val="2"/>
      </rPr>
      <t xml:space="preserve"> Comptent comme subsides les réductions de primes selon l'art 65a, let. a, LAMal versés pendant l'année de relevé pour l'année en question. En revanche, il ne faut pas tenir compte des réductions de primes cantonales hors LAMal, sans droit aux subsides fédéraux.</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</si>
</sst>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0" formatCode="#,##0.00_ ;\-#,##0.00\ "/>
  </numFmts>
  <fonts count="33">
    <font>
      <sz val="10"/>
      <name val="Arial"/>
    </font>
    <font>
      <sz val="10"/>
      <name val="Arial"/>
    </font>
    <font>
      <sz val="10"/>
      <name val="Arial"/>
      <family val="2"/>
    </font>
    <font>
      <b/>
      <sz val="14"/>
      <name val="Arial"/>
      <family val="2"/>
    </font>
    <font>
      <sz val="12"/>
      <name val="Arial"/>
      <family val="2"/>
    </font>
    <font>
      <b/>
      <sz val="10"/>
      <name val="Arial"/>
      <family val="2"/>
    </font>
    <font>
      <b/>
      <sz val="12"/>
      <name val="Arial"/>
      <family val="2"/>
    </font>
    <font>
      <b/>
      <sz val="11"/>
      <name val="Arial"/>
      <family val="2"/>
    </font>
    <font>
      <sz val="11"/>
      <name val="Arial"/>
      <family val="2"/>
    </font>
    <font>
      <b/>
      <vertAlign val="superscript"/>
      <sz val="11"/>
      <name val="Arial"/>
      <family val="2"/>
    </font>
    <font>
      <b/>
      <i/>
      <sz val="8"/>
      <name val="Arial"/>
      <family val="2"/>
    </font>
    <font>
      <i/>
      <sz val="8"/>
      <name val="Arial"/>
      <family val="2"/>
    </font>
    <font>
      <vertAlign val="superscript"/>
      <sz val="10"/>
      <name val="Arial"/>
      <family val="2"/>
    </font>
    <font>
      <sz val="8"/>
      <name val="Arial"/>
      <family val="2"/>
    </font>
    <font>
      <vertAlign val="superscript"/>
      <sz val="8"/>
      <name val="Arial"/>
      <family val="2"/>
    </font>
    <font>
      <b/>
      <vertAlign val="superscript"/>
      <sz val="12"/>
      <name val="Arial"/>
      <family val="2"/>
    </font>
    <font>
      <b/>
      <sz val="9"/>
      <name val="Arial"/>
      <family val="2"/>
    </font>
    <font>
      <sz val="9"/>
      <name val="Arial"/>
      <family val="2"/>
    </font>
    <font>
      <b/>
      <vertAlign val="superscript"/>
      <sz val="10"/>
      <name val="Arial"/>
      <family val="2"/>
    </font>
    <font>
      <sz val="12"/>
      <color indexed="8"/>
      <name val="Arial"/>
      <family val="2"/>
    </font>
    <font>
      <sz val="12"/>
      <color indexed="9"/>
      <name val="Arial"/>
      <family val="2"/>
    </font>
    <font>
      <sz val="24"/>
      <name val="Arial"/>
      <family val="2"/>
    </font>
    <font>
      <sz val="11"/>
      <name val="55 Helvetica Roman"/>
    </font>
    <font>
      <sz val="8"/>
      <color indexed="12"/>
      <name val="Arial"/>
      <family val="2"/>
    </font>
    <font>
      <b/>
      <sz val="8"/>
      <color indexed="12"/>
      <name val="Arial"/>
      <family val="2"/>
    </font>
    <font>
      <vertAlign val="superscript"/>
      <sz val="12"/>
      <name val="Arial"/>
      <family val="2"/>
    </font>
    <font>
      <b/>
      <sz val="24"/>
      <name val="Arial"/>
      <family val="2"/>
    </font>
    <font>
      <i/>
      <sz val="11"/>
      <name val="Arial"/>
      <family val="2"/>
    </font>
    <font>
      <sz val="8"/>
      <name val="55 Helvetica Roman"/>
    </font>
    <font>
      <b/>
      <sz val="12"/>
      <color indexed="10"/>
      <name val="Arial"/>
      <family val="2"/>
    </font>
    <font>
      <b/>
      <sz val="8"/>
      <color indexed="10"/>
      <name val="Arial"/>
      <family val="2"/>
    </font>
    <font>
      <b/>
      <sz val="13"/>
      <name val="Arial"/>
      <family val="2"/>
    </font>
    <font>
      <sz val="10"/>
      <name val="Arial"/>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indexed="42"/>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236">
    <xf numFmtId="0" fontId="0" fillId="0" borderId="0" xfId="0"/>
    <xf numFmtId="0" fontId="2" fillId="2" borderId="1" xfId="0" applyFont="1" applyFill="1" applyBorder="1" applyProtection="1"/>
    <xf numFmtId="0" fontId="3" fillId="2" borderId="2" xfId="0" applyFont="1" applyFill="1" applyBorder="1"/>
    <xf numFmtId="0" fontId="4" fillId="2" borderId="2" xfId="0" applyFont="1" applyFill="1" applyBorder="1" applyProtection="1"/>
    <xf numFmtId="0" fontId="2" fillId="2" borderId="2" xfId="0" applyFont="1" applyFill="1" applyBorder="1" applyAlignment="1" applyProtection="1">
      <alignment horizontal="right"/>
    </xf>
    <xf numFmtId="0" fontId="2" fillId="2" borderId="3" xfId="0" applyFont="1" applyFill="1" applyBorder="1" applyProtection="1"/>
    <xf numFmtId="0" fontId="4" fillId="2" borderId="0" xfId="0" applyFont="1" applyFill="1" applyBorder="1"/>
    <xf numFmtId="0" fontId="5" fillId="2" borderId="0" xfId="0" applyFont="1" applyFill="1" applyBorder="1"/>
    <xf numFmtId="0" fontId="4" fillId="2" borderId="0" xfId="0" applyFont="1" applyFill="1" applyBorder="1" applyProtection="1"/>
    <xf numFmtId="0" fontId="2" fillId="2" borderId="0" xfId="0" applyFont="1" applyFill="1" applyBorder="1" applyAlignment="1" applyProtection="1">
      <alignment horizontal="right"/>
    </xf>
    <xf numFmtId="0" fontId="4" fillId="2" borderId="3" xfId="0" applyFont="1" applyFill="1" applyBorder="1" applyProtection="1"/>
    <xf numFmtId="0" fontId="6" fillId="2" borderId="0" xfId="0" applyFont="1" applyFill="1" applyBorder="1" applyAlignment="1" applyProtection="1">
      <alignment horizontal="left"/>
    </xf>
    <xf numFmtId="0" fontId="6" fillId="2" borderId="0" xfId="0" applyFont="1" applyFill="1" applyBorder="1" applyProtection="1"/>
    <xf numFmtId="0" fontId="6" fillId="2" borderId="0" xfId="0" quotePrefix="1" applyFont="1" applyFill="1" applyBorder="1" applyAlignment="1" applyProtection="1">
      <alignment horizontal="left"/>
    </xf>
    <xf numFmtId="14" fontId="6" fillId="2" borderId="0" xfId="0" quotePrefix="1" applyNumberFormat="1" applyFont="1" applyFill="1" applyBorder="1" applyAlignment="1" applyProtection="1">
      <alignment horizontal="left"/>
    </xf>
    <xf numFmtId="0" fontId="4" fillId="2" borderId="1" xfId="0" applyFont="1" applyFill="1" applyBorder="1" applyProtection="1"/>
    <xf numFmtId="0" fontId="4" fillId="2" borderId="4" xfId="0" applyFont="1" applyFill="1" applyBorder="1" applyProtection="1"/>
    <xf numFmtId="0" fontId="4" fillId="2" borderId="5" xfId="0" applyFont="1" applyFill="1" applyBorder="1" applyProtection="1"/>
    <xf numFmtId="0" fontId="4" fillId="2" borderId="3" xfId="0" applyFont="1" applyFill="1" applyBorder="1" applyAlignment="1" applyProtection="1">
      <alignment vertical="center"/>
    </xf>
    <xf numFmtId="0" fontId="4" fillId="2" borderId="0" xfId="0" applyFont="1" applyFill="1" applyBorder="1" applyAlignment="1" applyProtection="1">
      <alignment vertical="center"/>
    </xf>
    <xf numFmtId="0" fontId="7" fillId="2" borderId="0" xfId="0" applyFont="1" applyFill="1" applyBorder="1" applyAlignment="1" applyProtection="1">
      <alignment vertical="center"/>
    </xf>
    <xf numFmtId="0" fontId="8" fillId="2" borderId="6" xfId="0" applyFont="1" applyFill="1" applyBorder="1" applyAlignment="1" applyProtection="1">
      <alignment vertical="center"/>
    </xf>
    <xf numFmtId="0" fontId="7" fillId="2" borderId="7" xfId="0" applyFont="1" applyFill="1" applyBorder="1" applyAlignment="1" applyProtection="1">
      <alignment horizontal="center" vertical="center"/>
    </xf>
    <xf numFmtId="0" fontId="4" fillId="2" borderId="8" xfId="0" applyFont="1" applyFill="1" applyBorder="1" applyProtection="1"/>
    <xf numFmtId="0" fontId="4" fillId="2" borderId="9" xfId="0" applyFont="1" applyFill="1" applyBorder="1" applyProtection="1"/>
    <xf numFmtId="0" fontId="4" fillId="2" borderId="7" xfId="0" applyFont="1" applyFill="1" applyBorder="1" applyProtection="1"/>
    <xf numFmtId="0" fontId="11" fillId="0" borderId="10" xfId="0" applyFont="1" applyFill="1" applyBorder="1" applyAlignment="1" applyProtection="1">
      <alignment horizontal="center"/>
    </xf>
    <xf numFmtId="0" fontId="11" fillId="0" borderId="11" xfId="0" applyFont="1" applyFill="1" applyBorder="1" applyAlignment="1" applyProtection="1">
      <alignment horizontal="center"/>
    </xf>
    <xf numFmtId="3" fontId="2" fillId="3" borderId="11" xfId="0" applyNumberFormat="1" applyFont="1" applyFill="1" applyBorder="1" applyAlignment="1" applyProtection="1">
      <alignment vertical="center"/>
      <protection locked="0"/>
    </xf>
    <xf numFmtId="0" fontId="6" fillId="2" borderId="2" xfId="0" applyFont="1" applyFill="1" applyBorder="1" applyAlignment="1" applyProtection="1">
      <alignment horizontal="right"/>
    </xf>
    <xf numFmtId="0" fontId="2" fillId="2" borderId="0" xfId="0" applyFont="1" applyFill="1" applyBorder="1"/>
    <xf numFmtId="0" fontId="5" fillId="2" borderId="0" xfId="0" applyFont="1" applyFill="1" applyBorder="1" applyProtection="1"/>
    <xf numFmtId="0" fontId="0" fillId="0" borderId="9" xfId="0" applyBorder="1"/>
    <xf numFmtId="0" fontId="7" fillId="2" borderId="7" xfId="0" applyFont="1" applyFill="1" applyBorder="1" applyAlignment="1" applyProtection="1">
      <alignment horizontal="center" vertical="center" textRotation="90"/>
    </xf>
    <xf numFmtId="0" fontId="11" fillId="0" borderId="0" xfId="0" applyFont="1" applyFill="1" applyBorder="1" applyAlignment="1" applyProtection="1">
      <alignment horizontal="center"/>
    </xf>
    <xf numFmtId="0" fontId="0" fillId="0" borderId="0" xfId="0" applyBorder="1"/>
    <xf numFmtId="0" fontId="5" fillId="2" borderId="0" xfId="0" applyFont="1" applyFill="1" applyBorder="1" applyAlignment="1" applyProtection="1">
      <alignment horizontal="center" vertical="center"/>
    </xf>
    <xf numFmtId="0" fontId="5" fillId="0" borderId="0" xfId="0" applyFont="1" applyBorder="1" applyAlignment="1">
      <alignment horizontal="center"/>
    </xf>
    <xf numFmtId="0" fontId="2" fillId="0" borderId="0" xfId="0" applyFont="1" applyFill="1" applyBorder="1" applyAlignment="1">
      <alignment horizontal="right"/>
    </xf>
    <xf numFmtId="0" fontId="4" fillId="0" borderId="0" xfId="0" applyFont="1" applyFill="1" applyBorder="1" applyProtection="1"/>
    <xf numFmtId="3" fontId="2" fillId="0" borderId="0" xfId="0" applyNumberFormat="1" applyFont="1" applyFill="1" applyBorder="1" applyAlignment="1" applyProtection="1">
      <alignment vertical="center"/>
      <protection locked="0"/>
    </xf>
    <xf numFmtId="3" fontId="2" fillId="0" borderId="0" xfId="0" applyNumberFormat="1" applyFont="1" applyFill="1" applyBorder="1" applyAlignment="1" applyProtection="1">
      <alignment vertical="center"/>
    </xf>
    <xf numFmtId="0" fontId="0" fillId="0" borderId="0" xfId="0" applyFill="1" applyBorder="1"/>
    <xf numFmtId="3" fontId="2" fillId="0" borderId="1" xfId="0" applyNumberFormat="1" applyFont="1" applyFill="1" applyBorder="1" applyAlignment="1" applyProtection="1">
      <alignment vertical="center"/>
      <protection locked="0"/>
    </xf>
    <xf numFmtId="3" fontId="2" fillId="0" borderId="2" xfId="0" applyNumberFormat="1" applyFont="1" applyFill="1" applyBorder="1" applyAlignment="1" applyProtection="1">
      <alignment vertical="center"/>
      <protection locked="0"/>
    </xf>
    <xf numFmtId="3" fontId="2" fillId="0" borderId="4" xfId="0" applyNumberFormat="1" applyFont="1" applyFill="1" applyBorder="1" applyAlignment="1" applyProtection="1">
      <alignment vertical="center"/>
    </xf>
    <xf numFmtId="0" fontId="0" fillId="0" borderId="8" xfId="0" applyBorder="1"/>
    <xf numFmtId="3" fontId="2" fillId="0" borderId="7" xfId="0" applyNumberFormat="1" applyFont="1" applyFill="1" applyBorder="1" applyAlignment="1" applyProtection="1">
      <alignment vertical="center"/>
    </xf>
    <xf numFmtId="0" fontId="8" fillId="2" borderId="0" xfId="0" applyFont="1" applyFill="1" applyBorder="1" applyAlignment="1" applyProtection="1">
      <alignment vertical="center"/>
    </xf>
    <xf numFmtId="0" fontId="5" fillId="0" borderId="0" xfId="0" applyFont="1" applyBorder="1" applyAlignment="1">
      <alignment horizontal="left"/>
    </xf>
    <xf numFmtId="0" fontId="14" fillId="0" borderId="0" xfId="0" applyFont="1" applyBorder="1" applyAlignment="1">
      <alignment horizontal="left"/>
    </xf>
    <xf numFmtId="0" fontId="2" fillId="0" borderId="4" xfId="0" applyFont="1" applyFill="1" applyBorder="1" applyAlignment="1">
      <alignment horizontal="right"/>
    </xf>
    <xf numFmtId="0" fontId="2" fillId="0" borderId="6" xfId="0" applyFont="1" applyFill="1" applyBorder="1" applyAlignment="1">
      <alignment horizontal="right"/>
    </xf>
    <xf numFmtId="0" fontId="4" fillId="0" borderId="6" xfId="0" applyFont="1" applyFill="1" applyBorder="1" applyProtection="1"/>
    <xf numFmtId="0" fontId="10" fillId="0" borderId="6" xfId="0" applyFont="1" applyFill="1" applyBorder="1" applyAlignment="1" applyProtection="1">
      <alignment horizontal="center" vertical="center" wrapText="1"/>
    </xf>
    <xf numFmtId="0" fontId="11" fillId="0" borderId="6" xfId="0" applyFont="1" applyFill="1" applyBorder="1" applyAlignment="1" applyProtection="1">
      <alignment horizontal="center"/>
    </xf>
    <xf numFmtId="3" fontId="2" fillId="0" borderId="6" xfId="0" applyNumberFormat="1" applyFont="1" applyFill="1" applyBorder="1" applyAlignment="1" applyProtection="1">
      <alignment vertical="center"/>
      <protection locked="0"/>
    </xf>
    <xf numFmtId="0" fontId="0" fillId="0" borderId="3" xfId="0" applyBorder="1"/>
    <xf numFmtId="0" fontId="0" fillId="0" borderId="7" xfId="0" applyFill="1" applyBorder="1"/>
    <xf numFmtId="0" fontId="0" fillId="0" borderId="6" xfId="0" applyBorder="1"/>
    <xf numFmtId="0" fontId="0" fillId="0" borderId="6" xfId="0" applyFill="1" applyBorder="1"/>
    <xf numFmtId="0" fontId="3" fillId="2" borderId="0" xfId="0" applyFont="1" applyFill="1" applyBorder="1"/>
    <xf numFmtId="0" fontId="4" fillId="2" borderId="1" xfId="0" applyFont="1" applyFill="1" applyBorder="1" applyAlignment="1" applyProtection="1">
      <alignment vertical="center"/>
    </xf>
    <xf numFmtId="0" fontId="7" fillId="2" borderId="2" xfId="0" applyFont="1" applyFill="1" applyBorder="1" applyAlignment="1" applyProtection="1">
      <alignment vertical="center"/>
    </xf>
    <xf numFmtId="0" fontId="8" fillId="2" borderId="4" xfId="0" applyFont="1" applyFill="1" applyBorder="1" applyAlignment="1" applyProtection="1">
      <alignment vertical="center"/>
    </xf>
    <xf numFmtId="0" fontId="7" fillId="2" borderId="11" xfId="0" applyFont="1" applyFill="1" applyBorder="1" applyAlignment="1" applyProtection="1">
      <alignment horizontal="center" vertical="center" textRotation="90"/>
    </xf>
    <xf numFmtId="0" fontId="7" fillId="2" borderId="11" xfId="0" applyFont="1" applyFill="1" applyBorder="1" applyAlignment="1" applyProtection="1">
      <alignment horizontal="center" vertical="center"/>
    </xf>
    <xf numFmtId="0" fontId="7" fillId="2" borderId="11" xfId="0" applyFont="1" applyFill="1" applyBorder="1" applyAlignment="1" applyProtection="1">
      <alignment horizontal="center" vertical="center" wrapText="1"/>
    </xf>
    <xf numFmtId="0" fontId="5" fillId="2" borderId="0" xfId="0"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wrapText="1"/>
    </xf>
    <xf numFmtId="0" fontId="2" fillId="2" borderId="12" xfId="0" applyFont="1" applyFill="1" applyBorder="1" applyAlignment="1" applyProtection="1">
      <alignment horizontal="left" vertical="center"/>
    </xf>
    <xf numFmtId="0" fontId="4" fillId="2" borderId="13" xfId="0" applyFont="1" applyFill="1" applyBorder="1" applyProtection="1"/>
    <xf numFmtId="0" fontId="2" fillId="2" borderId="0" xfId="0" applyFont="1" applyFill="1" applyBorder="1" applyProtection="1"/>
    <xf numFmtId="0" fontId="16" fillId="2" borderId="5" xfId="0" applyFont="1" applyFill="1" applyBorder="1" applyProtection="1"/>
    <xf numFmtId="0" fontId="16" fillId="2" borderId="14" xfId="0" applyFont="1" applyFill="1" applyBorder="1" applyProtection="1"/>
    <xf numFmtId="0" fontId="2" fillId="0" borderId="14" xfId="0" applyFont="1" applyBorder="1"/>
    <xf numFmtId="0" fontId="2" fillId="2" borderId="14" xfId="0" applyFont="1" applyFill="1" applyBorder="1" applyProtection="1"/>
    <xf numFmtId="0" fontId="4" fillId="2" borderId="14" xfId="0" applyFont="1" applyFill="1" applyBorder="1" applyProtection="1"/>
    <xf numFmtId="0" fontId="5" fillId="2" borderId="14" xfId="0" applyFont="1" applyFill="1" applyBorder="1" applyAlignment="1" applyProtection="1">
      <alignment vertical="center" wrapText="1"/>
    </xf>
    <xf numFmtId="3" fontId="2" fillId="3" borderId="11" xfId="0" applyNumberFormat="1" applyFont="1" applyFill="1" applyBorder="1" applyAlignment="1" applyProtection="1">
      <alignment horizontal="center" vertical="center"/>
      <protection locked="0"/>
    </xf>
    <xf numFmtId="0" fontId="7" fillId="2" borderId="11" xfId="0" applyFont="1" applyFill="1" applyBorder="1" applyAlignment="1" applyProtection="1">
      <alignment horizontal="center" vertical="center" textRotation="90" wrapText="1"/>
    </xf>
    <xf numFmtId="0" fontId="7" fillId="2" borderId="13" xfId="0" applyFont="1" applyFill="1" applyBorder="1" applyAlignment="1" applyProtection="1">
      <alignment horizontal="center" vertical="center" textRotation="90" wrapText="1"/>
    </xf>
    <xf numFmtId="0" fontId="5" fillId="2" borderId="12" xfId="0" applyFont="1" applyFill="1" applyBorder="1" applyAlignment="1" applyProtection="1">
      <alignment horizontal="left" vertical="center"/>
    </xf>
    <xf numFmtId="0" fontId="2" fillId="2" borderId="8" xfId="0" applyFont="1" applyFill="1" applyBorder="1" applyAlignment="1" applyProtection="1">
      <alignment horizontal="left" vertical="center"/>
    </xf>
    <xf numFmtId="3" fontId="2" fillId="3" borderId="13" xfId="0" applyNumberFormat="1" applyFont="1" applyFill="1" applyBorder="1" applyAlignment="1" applyProtection="1">
      <alignment horizontal="center" vertical="center"/>
      <protection locked="0"/>
    </xf>
    <xf numFmtId="0" fontId="2" fillId="2" borderId="15" xfId="0" applyFont="1" applyFill="1" applyBorder="1" applyProtection="1"/>
    <xf numFmtId="0" fontId="5" fillId="2" borderId="16" xfId="0" applyFont="1" applyFill="1" applyBorder="1" applyAlignment="1" applyProtection="1">
      <alignment horizontal="left" vertical="center"/>
    </xf>
    <xf numFmtId="0" fontId="5" fillId="2" borderId="15" xfId="0" applyFont="1" applyFill="1" applyBorder="1" applyProtection="1"/>
    <xf numFmtId="0" fontId="16" fillId="2" borderId="1" xfId="0" applyFont="1" applyFill="1" applyBorder="1" applyProtection="1"/>
    <xf numFmtId="0" fontId="16" fillId="2" borderId="3" xfId="0" applyFont="1" applyFill="1" applyBorder="1" applyProtection="1"/>
    <xf numFmtId="0" fontId="2" fillId="2" borderId="0" xfId="0" applyFont="1" applyFill="1" applyBorder="1" applyAlignment="1" applyProtection="1">
      <alignment horizontal="left" vertical="center"/>
    </xf>
    <xf numFmtId="0" fontId="5" fillId="2" borderId="3" xfId="0" applyFont="1" applyFill="1" applyBorder="1" applyAlignment="1" applyProtection="1">
      <alignment vertical="center" wrapText="1"/>
    </xf>
    <xf numFmtId="0" fontId="5" fillId="2" borderId="3" xfId="0" applyFont="1" applyFill="1" applyBorder="1" applyAlignment="1" applyProtection="1">
      <alignment vertical="center" textRotation="90" wrapText="1"/>
    </xf>
    <xf numFmtId="0" fontId="7" fillId="2" borderId="10" xfId="0" applyFont="1" applyFill="1" applyBorder="1" applyAlignment="1" applyProtection="1">
      <alignment horizontal="center" vertical="center" textRotation="90" wrapText="1"/>
    </xf>
    <xf numFmtId="0" fontId="6" fillId="2" borderId="5" xfId="0"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2" borderId="2" xfId="0" applyFont="1" applyFill="1" applyBorder="1" applyAlignment="1" applyProtection="1">
      <alignment horizontal="left" vertical="center"/>
    </xf>
    <xf numFmtId="3" fontId="2" fillId="0" borderId="2" xfId="0" applyNumberFormat="1" applyFont="1" applyFill="1" applyBorder="1" applyAlignment="1" applyProtection="1">
      <alignment horizontal="center" vertical="center"/>
      <protection locked="0"/>
    </xf>
    <xf numFmtId="3" fontId="2" fillId="0" borderId="4" xfId="0" applyNumberFormat="1" applyFont="1" applyFill="1" applyBorder="1" applyAlignment="1" applyProtection="1">
      <alignment horizontal="center" vertical="center"/>
      <protection locked="0"/>
    </xf>
    <xf numFmtId="3" fontId="0" fillId="4" borderId="11" xfId="0" applyNumberFormat="1" applyFill="1" applyBorder="1"/>
    <xf numFmtId="0" fontId="14" fillId="0" borderId="0" xfId="0" applyFont="1" applyBorder="1" applyAlignment="1">
      <alignment horizontal="left" vertical="top"/>
    </xf>
    <xf numFmtId="0" fontId="6" fillId="2" borderId="3" xfId="0" applyFont="1" applyFill="1" applyBorder="1" applyAlignment="1" applyProtection="1">
      <alignment vertical="center" wrapText="1"/>
    </xf>
    <xf numFmtId="0" fontId="5" fillId="2" borderId="11" xfId="0" applyFont="1" applyFill="1" applyBorder="1" applyAlignment="1" applyProtection="1">
      <alignment horizontal="center" vertical="center" textRotation="90"/>
    </xf>
    <xf numFmtId="0" fontId="5" fillId="2" borderId="17"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0" fontId="5" fillId="0" borderId="18" xfId="0" applyFont="1" applyBorder="1" applyAlignment="1">
      <alignment horizontal="center"/>
    </xf>
    <xf numFmtId="0" fontId="5" fillId="0" borderId="10" xfId="0" applyFont="1" applyBorder="1" applyAlignment="1">
      <alignment horizontal="center"/>
    </xf>
    <xf numFmtId="0" fontId="19" fillId="2" borderId="0" xfId="0" applyFont="1" applyFill="1" applyBorder="1" applyProtection="1"/>
    <xf numFmtId="0" fontId="3" fillId="2" borderId="0" xfId="0" applyFont="1" applyFill="1" applyBorder="1" applyProtection="1"/>
    <xf numFmtId="0" fontId="4" fillId="2" borderId="0" xfId="0" applyFont="1" applyFill="1"/>
    <xf numFmtId="0" fontId="2" fillId="2" borderId="0" xfId="0" applyFont="1" applyFill="1" applyProtection="1">
      <protection hidden="1"/>
    </xf>
    <xf numFmtId="0" fontId="20" fillId="0" borderId="0" xfId="0" applyFont="1" applyProtection="1">
      <protection hidden="1"/>
    </xf>
    <xf numFmtId="0" fontId="4" fillId="0" borderId="0" xfId="0" applyFont="1"/>
    <xf numFmtId="0" fontId="13" fillId="0" borderId="0" xfId="0" applyFont="1" applyFill="1" applyBorder="1" applyProtection="1"/>
    <xf numFmtId="0" fontId="20" fillId="2" borderId="0" xfId="0" applyFont="1" applyFill="1" applyProtection="1">
      <protection hidden="1"/>
    </xf>
    <xf numFmtId="0" fontId="21" fillId="2" borderId="0" xfId="0" applyFont="1" applyFill="1" applyBorder="1" applyAlignment="1" applyProtection="1">
      <alignment horizontal="right"/>
    </xf>
    <xf numFmtId="0" fontId="4" fillId="2" borderId="0" xfId="0" applyFont="1" applyFill="1" applyBorder="1" applyAlignment="1" applyProtection="1">
      <alignment horizontal="right"/>
    </xf>
    <xf numFmtId="14" fontId="8" fillId="3" borderId="11" xfId="0" applyNumberFormat="1" applyFont="1" applyFill="1" applyBorder="1" applyProtection="1">
      <protection locked="0"/>
    </xf>
    <xf numFmtId="0" fontId="3" fillId="2" borderId="0" xfId="0" applyFont="1" applyFill="1" applyBorder="1" applyAlignment="1" applyProtection="1">
      <alignment horizontal="left"/>
    </xf>
    <xf numFmtId="0" fontId="6" fillId="3" borderId="11" xfId="0" applyFont="1" applyFill="1" applyBorder="1" applyAlignment="1" applyProtection="1">
      <alignment vertical="center" wrapText="1"/>
      <protection locked="0"/>
    </xf>
    <xf numFmtId="0" fontId="6" fillId="3" borderId="11" xfId="0" applyFont="1" applyFill="1" applyBorder="1" applyProtection="1">
      <protection locked="0"/>
    </xf>
    <xf numFmtId="0" fontId="24" fillId="2" borderId="0" xfId="0" applyFont="1" applyFill="1"/>
    <xf numFmtId="0" fontId="6" fillId="3" borderId="11" xfId="0" applyFont="1" applyFill="1" applyBorder="1" applyAlignment="1" applyProtection="1">
      <alignment horizontal="left"/>
      <protection locked="0"/>
    </xf>
    <xf numFmtId="0" fontId="13" fillId="2" borderId="0" xfId="0" applyFont="1" applyFill="1"/>
    <xf numFmtId="0" fontId="8" fillId="2" borderId="0" xfId="0" applyFont="1" applyFill="1" applyBorder="1" applyProtection="1"/>
    <xf numFmtId="0" fontId="26" fillId="2" borderId="0" xfId="0" applyFont="1" applyFill="1" applyBorder="1" applyProtection="1"/>
    <xf numFmtId="0" fontId="2" fillId="2" borderId="0" xfId="0" applyFont="1" applyFill="1"/>
    <xf numFmtId="0" fontId="13" fillId="2" borderId="0" xfId="0" applyFont="1" applyFill="1" applyBorder="1" applyProtection="1"/>
    <xf numFmtId="0" fontId="27" fillId="2" borderId="0" xfId="0" applyFont="1" applyFill="1" applyBorder="1" applyProtection="1"/>
    <xf numFmtId="0" fontId="4" fillId="3" borderId="11" xfId="0" applyFont="1" applyFill="1" applyBorder="1" applyProtection="1">
      <protection locked="0"/>
    </xf>
    <xf numFmtId="0" fontId="0" fillId="2" borderId="0" xfId="0" applyFill="1"/>
    <xf numFmtId="0" fontId="17" fillId="2" borderId="0" xfId="0" applyFont="1" applyFill="1"/>
    <xf numFmtId="0" fontId="13" fillId="0" borderId="0" xfId="0" quotePrefix="1" applyFont="1" applyFill="1"/>
    <xf numFmtId="0" fontId="27" fillId="2" borderId="0" xfId="0" quotePrefix="1" applyFont="1" applyFill="1"/>
    <xf numFmtId="0" fontId="4" fillId="2" borderId="0" xfId="0" quotePrefix="1" applyFont="1" applyFill="1"/>
    <xf numFmtId="0" fontId="17" fillId="2" borderId="0" xfId="0" applyFont="1" applyFill="1" applyProtection="1">
      <protection hidden="1"/>
    </xf>
    <xf numFmtId="0" fontId="29" fillId="2" borderId="0" xfId="0" applyFont="1" applyFill="1"/>
    <xf numFmtId="0" fontId="4" fillId="3" borderId="11" xfId="0" applyFont="1" applyFill="1" applyBorder="1"/>
    <xf numFmtId="0" fontId="4" fillId="5" borderId="11" xfId="0" applyFont="1" applyFill="1" applyBorder="1"/>
    <xf numFmtId="0" fontId="5" fillId="2" borderId="0" xfId="0" applyFont="1" applyFill="1"/>
    <xf numFmtId="0" fontId="30" fillId="2" borderId="0" xfId="0" applyFont="1" applyFill="1" applyProtection="1">
      <protection hidden="1"/>
    </xf>
    <xf numFmtId="0" fontId="13" fillId="0" borderId="0" xfId="0" applyFont="1" applyFill="1"/>
    <xf numFmtId="0" fontId="4" fillId="4" borderId="11" xfId="0" applyFont="1" applyFill="1" applyBorder="1"/>
    <xf numFmtId="0" fontId="8" fillId="2" borderId="7" xfId="0" applyFont="1" applyFill="1" applyBorder="1" applyAlignment="1" applyProtection="1">
      <alignment horizontal="center" vertical="center"/>
    </xf>
    <xf numFmtId="0" fontId="8" fillId="2" borderId="13"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xf>
    <xf numFmtId="0" fontId="8" fillId="2" borderId="11" xfId="0" applyFont="1" applyFill="1" applyBorder="1" applyAlignment="1" applyProtection="1">
      <alignment horizontal="center" vertical="center" wrapText="1"/>
    </xf>
    <xf numFmtId="3" fontId="2" fillId="4" borderId="11" xfId="0" applyNumberFormat="1" applyFont="1" applyFill="1" applyBorder="1" applyAlignment="1" applyProtection="1">
      <alignment vertical="center"/>
    </xf>
    <xf numFmtId="43" fontId="2" fillId="4" borderId="11" xfId="1" applyFont="1" applyFill="1" applyBorder="1" applyAlignment="1" applyProtection="1">
      <alignment vertical="center"/>
    </xf>
    <xf numFmtId="43" fontId="2" fillId="3" borderId="11" xfId="1" applyFont="1" applyFill="1" applyBorder="1" applyAlignment="1" applyProtection="1">
      <alignment vertical="center"/>
      <protection locked="0"/>
    </xf>
    <xf numFmtId="0" fontId="2" fillId="2" borderId="11" xfId="0" applyFont="1" applyFill="1" applyBorder="1" applyAlignment="1" applyProtection="1">
      <alignment horizontal="center" vertical="center"/>
    </xf>
    <xf numFmtId="0" fontId="5" fillId="2" borderId="17" xfId="0" applyFont="1" applyFill="1" applyBorder="1" applyAlignment="1" applyProtection="1">
      <alignment horizontal="left" vertical="center"/>
    </xf>
    <xf numFmtId="3" fontId="2" fillId="4" borderId="11" xfId="0" applyNumberFormat="1" applyFont="1" applyFill="1" applyBorder="1" applyAlignment="1" applyProtection="1">
      <alignment horizontal="center" vertical="center"/>
    </xf>
    <xf numFmtId="3" fontId="5" fillId="4" borderId="19" xfId="0" applyNumberFormat="1" applyFont="1" applyFill="1" applyBorder="1" applyAlignment="1" applyProtection="1">
      <alignment horizontal="center" vertical="center"/>
    </xf>
    <xf numFmtId="3" fontId="2" fillId="4" borderId="13" xfId="0" applyNumberFormat="1" applyFont="1" applyFill="1" applyBorder="1" applyAlignment="1" applyProtection="1">
      <alignment horizontal="center" vertical="center"/>
    </xf>
    <xf numFmtId="3" fontId="5" fillId="4" borderId="17" xfId="0" applyNumberFormat="1" applyFont="1" applyFill="1" applyBorder="1" applyAlignment="1" applyProtection="1">
      <alignment horizontal="center" vertical="center"/>
    </xf>
    <xf numFmtId="0" fontId="8" fillId="2" borderId="10" xfId="0" applyFont="1" applyFill="1" applyBorder="1" applyAlignment="1" applyProtection="1">
      <alignment horizontal="center" vertical="center" wrapText="1"/>
    </xf>
    <xf numFmtId="0" fontId="2" fillId="2" borderId="2" xfId="0" applyFont="1" applyFill="1" applyBorder="1" applyProtection="1"/>
    <xf numFmtId="0" fontId="0" fillId="0" borderId="0" xfId="0" applyBorder="1" applyProtection="1"/>
    <xf numFmtId="0" fontId="0" fillId="0" borderId="6" xfId="0" applyFill="1" applyBorder="1" applyProtection="1"/>
    <xf numFmtId="3" fontId="2" fillId="0" borderId="0" xfId="0" applyNumberFormat="1" applyFont="1" applyFill="1" applyBorder="1" applyAlignment="1" applyProtection="1">
      <alignment horizontal="center" vertical="center"/>
    </xf>
    <xf numFmtId="3" fontId="2" fillId="0" borderId="6" xfId="0" applyNumberFormat="1" applyFont="1" applyFill="1" applyBorder="1" applyAlignment="1" applyProtection="1">
      <alignment horizontal="center" vertical="center"/>
    </xf>
    <xf numFmtId="3" fontId="5" fillId="4" borderId="11" xfId="0" applyNumberFormat="1" applyFont="1" applyFill="1" applyBorder="1" applyAlignment="1" applyProtection="1">
      <alignment horizontal="center" vertical="center"/>
    </xf>
    <xf numFmtId="0" fontId="31" fillId="2" borderId="0" xfId="0" applyFont="1" applyFill="1" applyBorder="1" applyProtection="1"/>
    <xf numFmtId="3" fontId="2" fillId="3" borderId="5" xfId="0" applyNumberFormat="1" applyFont="1" applyFill="1" applyBorder="1" applyAlignment="1" applyProtection="1">
      <alignment horizontal="center" vertical="center"/>
      <protection locked="0"/>
    </xf>
    <xf numFmtId="3" fontId="2" fillId="4" borderId="5" xfId="0" applyNumberFormat="1" applyFont="1" applyFill="1" applyBorder="1" applyAlignment="1" applyProtection="1">
      <alignment horizontal="center" vertical="center"/>
    </xf>
    <xf numFmtId="0" fontId="2" fillId="0" borderId="0" xfId="0" applyFont="1" applyFill="1" applyBorder="1"/>
    <xf numFmtId="0" fontId="13" fillId="0" borderId="0" xfId="0" applyFont="1" applyFill="1" applyBorder="1" applyProtection="1">
      <protection locked="0"/>
    </xf>
    <xf numFmtId="43" fontId="2" fillId="3" borderId="11" xfId="1" applyFont="1" applyFill="1" applyBorder="1" applyAlignment="1" applyProtection="1">
      <alignment horizontal="center" vertical="center"/>
      <protection locked="0"/>
    </xf>
    <xf numFmtId="43" fontId="2" fillId="4" borderId="11" xfId="1" applyFont="1" applyFill="1" applyBorder="1" applyAlignment="1" applyProtection="1">
      <alignment horizontal="center" vertical="center"/>
    </xf>
    <xf numFmtId="0" fontId="0" fillId="0" borderId="9" xfId="0" applyBorder="1" applyProtection="1">
      <protection locked="0"/>
    </xf>
    <xf numFmtId="0" fontId="4" fillId="2" borderId="9" xfId="0" applyFont="1" applyFill="1" applyBorder="1" applyProtection="1">
      <protection locked="0"/>
    </xf>
    <xf numFmtId="0" fontId="6" fillId="2" borderId="0" xfId="0" applyFont="1" applyFill="1" applyBorder="1" applyAlignment="1" applyProtection="1">
      <alignment horizontal="right"/>
    </xf>
    <xf numFmtId="0" fontId="10" fillId="0" borderId="0" xfId="0" applyFont="1" applyFill="1" applyBorder="1" applyAlignment="1" applyProtection="1">
      <alignment horizontal="center" vertical="center" wrapText="1"/>
    </xf>
    <xf numFmtId="0" fontId="14" fillId="0" borderId="0" xfId="0" applyFont="1" applyBorder="1"/>
    <xf numFmtId="49" fontId="6" fillId="3" borderId="11" xfId="0" applyNumberFormat="1" applyFont="1" applyFill="1" applyBorder="1" applyAlignment="1" applyProtection="1">
      <alignment horizontal="left"/>
      <protection locked="0"/>
    </xf>
    <xf numFmtId="0" fontId="2" fillId="2" borderId="12" xfId="0" applyFont="1" applyFill="1" applyBorder="1" applyAlignment="1" applyProtection="1">
      <alignment horizontal="left" vertical="center"/>
      <protection locked="0"/>
    </xf>
    <xf numFmtId="0" fontId="4" fillId="0" borderId="0" xfId="0" applyFont="1" applyFill="1"/>
    <xf numFmtId="0" fontId="32" fillId="0" borderId="0" xfId="0" applyFont="1" applyFill="1" applyAlignment="1">
      <alignment vertical="top"/>
    </xf>
    <xf numFmtId="0" fontId="4" fillId="2" borderId="0" xfId="0" applyFont="1" applyFill="1" applyAlignment="1"/>
    <xf numFmtId="0" fontId="13" fillId="2" borderId="0" xfId="0" applyFont="1" applyFill="1" applyBorder="1" applyAlignment="1" applyProtection="1">
      <alignment horizontal="left"/>
    </xf>
    <xf numFmtId="0" fontId="13" fillId="0" borderId="0" xfId="0" applyFont="1" applyFill="1" applyAlignment="1">
      <alignment vertical="center"/>
    </xf>
    <xf numFmtId="0" fontId="13" fillId="3" borderId="11" xfId="0" applyFont="1" applyFill="1" applyBorder="1" applyProtection="1">
      <protection locked="0"/>
    </xf>
    <xf numFmtId="0" fontId="2" fillId="0" borderId="0" xfId="0" applyFont="1"/>
    <xf numFmtId="170" fontId="2" fillId="4" borderId="0" xfId="1" applyNumberFormat="1" applyFont="1" applyFill="1" applyBorder="1" applyAlignment="1" applyProtection="1">
      <alignment horizontal="center" vertical="center"/>
    </xf>
    <xf numFmtId="170" fontId="0" fillId="4" borderId="0" xfId="1" applyNumberFormat="1" applyFont="1" applyFill="1" applyBorder="1" applyAlignment="1" applyProtection="1">
      <alignment horizontal="center" vertical="center"/>
    </xf>
    <xf numFmtId="0" fontId="0" fillId="0" borderId="0" xfId="0" applyAlignment="1">
      <alignment wrapText="1"/>
    </xf>
    <xf numFmtId="0" fontId="8" fillId="2" borderId="0" xfId="0" applyFont="1" applyFill="1" applyBorder="1" applyAlignment="1" applyProtection="1">
      <alignment vertical="center" wrapText="1"/>
    </xf>
    <xf numFmtId="0" fontId="22" fillId="0" borderId="0" xfId="0" applyFont="1" applyAlignment="1"/>
    <xf numFmtId="0" fontId="13" fillId="2" borderId="0" xfId="0" applyFont="1" applyFill="1" applyBorder="1" applyAlignment="1" applyProtection="1">
      <alignment horizontal="left" wrapText="1"/>
    </xf>
    <xf numFmtId="0" fontId="28" fillId="2" borderId="6" xfId="0" applyFont="1" applyFill="1" applyBorder="1" applyAlignment="1">
      <alignment horizontal="left" wrapText="1"/>
    </xf>
    <xf numFmtId="0" fontId="23" fillId="2" borderId="0" xfId="0" applyFont="1" applyFill="1" applyAlignment="1">
      <alignment wrapText="1"/>
    </xf>
    <xf numFmtId="0" fontId="0" fillId="0" borderId="0" xfId="0" applyAlignment="1"/>
    <xf numFmtId="0" fontId="14" fillId="0" borderId="0" xfId="0" applyFont="1" applyBorder="1" applyAlignment="1">
      <alignment vertical="top" wrapText="1"/>
    </xf>
    <xf numFmtId="0" fontId="0" fillId="0" borderId="0" xfId="0" applyBorder="1" applyAlignment="1">
      <alignment vertical="top" wrapText="1"/>
    </xf>
    <xf numFmtId="170" fontId="2" fillId="4" borderId="12" xfId="1" applyNumberFormat="1" applyFont="1" applyFill="1" applyBorder="1" applyAlignment="1" applyProtection="1">
      <alignment horizontal="center" vertical="center"/>
    </xf>
    <xf numFmtId="170" fontId="0" fillId="4" borderId="18" xfId="1" applyNumberFormat="1" applyFont="1" applyFill="1" applyBorder="1" applyAlignment="1" applyProtection="1">
      <alignment horizontal="center" vertical="center"/>
    </xf>
    <xf numFmtId="170" fontId="0" fillId="4" borderId="10" xfId="1" applyNumberFormat="1" applyFont="1" applyFill="1" applyBorder="1" applyAlignment="1" applyProtection="1">
      <alignment horizontal="center" vertical="center"/>
    </xf>
    <xf numFmtId="0" fontId="2" fillId="2" borderId="12" xfId="0" applyFont="1" applyFill="1" applyBorder="1" applyAlignment="1" applyProtection="1">
      <alignment horizontal="center" vertical="center"/>
    </xf>
    <xf numFmtId="0" fontId="0" fillId="0" borderId="18" xfId="0" applyBorder="1" applyAlignment="1">
      <alignment horizontal="center"/>
    </xf>
    <xf numFmtId="0" fontId="0" fillId="0" borderId="10" xfId="0" applyBorder="1" applyAlignment="1">
      <alignment horizontal="center"/>
    </xf>
    <xf numFmtId="170" fontId="2" fillId="3" borderId="12" xfId="1" applyNumberFormat="1" applyFont="1" applyFill="1" applyBorder="1" applyAlignment="1" applyProtection="1">
      <alignment horizontal="center" vertical="center"/>
      <protection locked="0"/>
    </xf>
    <xf numFmtId="170" fontId="2" fillId="3" borderId="18" xfId="1" applyNumberFormat="1" applyFont="1" applyFill="1" applyBorder="1" applyAlignment="1" applyProtection="1">
      <alignment horizontal="center" vertical="center"/>
      <protection locked="0"/>
    </xf>
    <xf numFmtId="170" fontId="2" fillId="3" borderId="10" xfId="1" applyNumberFormat="1" applyFont="1" applyFill="1" applyBorder="1" applyAlignment="1" applyProtection="1">
      <alignment horizontal="center" vertical="center"/>
      <protection locked="0"/>
    </xf>
    <xf numFmtId="0" fontId="5" fillId="2" borderId="12" xfId="0" applyFont="1" applyFill="1" applyBorder="1" applyAlignment="1" applyProtection="1">
      <alignment horizontal="center" vertical="center"/>
    </xf>
    <xf numFmtId="0" fontId="5" fillId="0" borderId="18" xfId="0" applyFont="1" applyBorder="1" applyAlignment="1">
      <alignment horizontal="center"/>
    </xf>
    <xf numFmtId="0" fontId="5" fillId="0" borderId="10" xfId="0" applyFont="1" applyBorder="1" applyAlignment="1">
      <alignment horizontal="center"/>
    </xf>
    <xf numFmtId="0" fontId="14" fillId="0" borderId="0" xfId="0" applyFont="1" applyAlignment="1">
      <alignment wrapText="1"/>
    </xf>
    <xf numFmtId="0" fontId="0" fillId="0" borderId="0" xfId="0" applyAlignment="1">
      <alignment wrapText="1"/>
    </xf>
    <xf numFmtId="0" fontId="13" fillId="0" borderId="0" xfId="0" applyFont="1" applyAlignment="1">
      <alignment wrapText="1"/>
    </xf>
    <xf numFmtId="0" fontId="14" fillId="0" borderId="0" xfId="0" applyFont="1" applyBorder="1" applyAlignment="1">
      <alignment horizontal="left" vertical="top" shrinkToFit="1"/>
    </xf>
    <xf numFmtId="0" fontId="7" fillId="2" borderId="3" xfId="0" applyFont="1" applyFill="1" applyBorder="1" applyAlignment="1" applyProtection="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3" fontId="2" fillId="0" borderId="9" xfId="0" applyNumberFormat="1" applyFont="1" applyFill="1" applyBorder="1" applyAlignment="1" applyProtection="1">
      <alignment horizontal="center" vertical="center"/>
      <protection locked="0"/>
    </xf>
    <xf numFmtId="0" fontId="2" fillId="2" borderId="18" xfId="0" applyFont="1" applyFill="1" applyBorder="1" applyAlignment="1" applyProtection="1">
      <alignment horizontal="center" vertical="center"/>
    </xf>
    <xf numFmtId="0" fontId="2" fillId="2" borderId="10" xfId="0" applyFont="1" applyFill="1" applyBorder="1" applyAlignment="1" applyProtection="1">
      <alignment horizontal="center" vertical="center"/>
    </xf>
    <xf numFmtId="0" fontId="5" fillId="2" borderId="0" xfId="0" applyFont="1" applyFill="1" applyBorder="1" applyAlignment="1" applyProtection="1">
      <alignment vertical="top" wrapText="1"/>
    </xf>
    <xf numFmtId="0" fontId="14" fillId="0" borderId="0" xfId="0" applyFont="1" applyBorder="1" applyAlignment="1">
      <alignment wrapText="1"/>
    </xf>
    <xf numFmtId="0" fontId="0" fillId="0" borderId="0" xfId="0" applyBorder="1" applyAlignment="1">
      <alignment wrapText="1"/>
    </xf>
    <xf numFmtId="0" fontId="5" fillId="2" borderId="8" xfId="0" applyFont="1" applyFill="1" applyBorder="1" applyAlignment="1" applyProtection="1">
      <alignment horizontal="center" vertical="center" wrapText="1"/>
    </xf>
    <xf numFmtId="0" fontId="2" fillId="0" borderId="9" xfId="0" applyFont="1" applyBorder="1" applyAlignment="1">
      <alignment wrapText="1"/>
    </xf>
    <xf numFmtId="0" fontId="2" fillId="0" borderId="7" xfId="0" applyFont="1" applyBorder="1" applyAlignment="1">
      <alignment wrapText="1"/>
    </xf>
    <xf numFmtId="0" fontId="5" fillId="2" borderId="12" xfId="0" applyFont="1" applyFill="1" applyBorder="1" applyAlignment="1" applyProtection="1">
      <alignment horizontal="center" vertical="center" wrapText="1"/>
    </xf>
    <xf numFmtId="0" fontId="2" fillId="0" borderId="18" xfId="0" applyFont="1" applyBorder="1" applyAlignment="1">
      <alignment wrapText="1"/>
    </xf>
    <xf numFmtId="0" fontId="2" fillId="0" borderId="10" xfId="0" applyFont="1" applyBorder="1" applyAlignment="1">
      <alignment wrapText="1"/>
    </xf>
    <xf numFmtId="0" fontId="5" fillId="2" borderId="0" xfId="0" applyFont="1" applyFill="1" applyBorder="1" applyAlignment="1"/>
    <xf numFmtId="0" fontId="0" fillId="0" borderId="0" xfId="0" applyBorder="1" applyAlignment="1"/>
    <xf numFmtId="0" fontId="5" fillId="2" borderId="9" xfId="0" applyFont="1" applyFill="1" applyBorder="1" applyAlignment="1" applyProtection="1">
      <alignment vertical="top" wrapText="1"/>
    </xf>
    <xf numFmtId="0" fontId="0" fillId="0" borderId="9" xfId="0" applyBorder="1" applyAlignment="1">
      <alignment wrapText="1"/>
    </xf>
    <xf numFmtId="0" fontId="5" fillId="2" borderId="9" xfId="0" applyFont="1" applyFill="1" applyBorder="1" applyAlignment="1" applyProtection="1">
      <alignment horizontal="center" vertical="center" wrapText="1"/>
    </xf>
    <xf numFmtId="170" fontId="1" fillId="4" borderId="18" xfId="1" applyNumberFormat="1" applyFill="1" applyBorder="1" applyAlignment="1" applyProtection="1">
      <alignment horizontal="center" vertical="center"/>
    </xf>
    <xf numFmtId="170" fontId="1" fillId="4" borderId="10" xfId="1" applyNumberFormat="1" applyFill="1" applyBorder="1" applyAlignment="1" applyProtection="1">
      <alignment horizontal="center" vertical="center"/>
    </xf>
    <xf numFmtId="0" fontId="0" fillId="0" borderId="6" xfId="0" applyBorder="1" applyAlignment="1">
      <alignment vertical="top"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22860</xdr:colOff>
      <xdr:row>32</xdr:row>
      <xdr:rowOff>106680</xdr:rowOff>
    </xdr:from>
    <xdr:to>
      <xdr:col>11</xdr:col>
      <xdr:colOff>0</xdr:colOff>
      <xdr:row>40</xdr:row>
      <xdr:rowOff>121920</xdr:rowOff>
    </xdr:to>
    <xdr:sp macro="" textlink="">
      <xdr:nvSpPr>
        <xdr:cNvPr id="1025" name="Rectangle 1"/>
        <xdr:cNvSpPr>
          <a:spLocks noChangeArrowheads="1"/>
        </xdr:cNvSpPr>
      </xdr:nvSpPr>
      <xdr:spPr bwMode="auto">
        <a:xfrm>
          <a:off x="5387340" y="7680960"/>
          <a:ext cx="2156460" cy="1577340"/>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45720</xdr:colOff>
      <xdr:row>45</xdr:row>
      <xdr:rowOff>7620</xdr:rowOff>
    </xdr:from>
    <xdr:to>
      <xdr:col>10</xdr:col>
      <xdr:colOff>937260</xdr:colOff>
      <xdr:row>52</xdr:row>
      <xdr:rowOff>144780</xdr:rowOff>
    </xdr:to>
    <xdr:sp macro="" textlink="">
      <xdr:nvSpPr>
        <xdr:cNvPr id="1026" name="Rectangle 2"/>
        <xdr:cNvSpPr>
          <a:spLocks noChangeArrowheads="1"/>
        </xdr:cNvSpPr>
      </xdr:nvSpPr>
      <xdr:spPr bwMode="auto">
        <a:xfrm>
          <a:off x="5707380" y="9944100"/>
          <a:ext cx="1805940" cy="1363980"/>
        </a:xfrm>
        <a:prstGeom prst="rect">
          <a:avLst/>
        </a:prstGeom>
        <a:solidFill>
          <a:srgbClr xmlns:mc="http://schemas.openxmlformats.org/markup-compatibility/2006" xmlns:a14="http://schemas.microsoft.com/office/drawing/2010/main" val="FFCC99"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762000</xdr:colOff>
      <xdr:row>21</xdr:row>
      <xdr:rowOff>0</xdr:rowOff>
    </xdr:from>
    <xdr:to>
      <xdr:col>7</xdr:col>
      <xdr:colOff>1059180</xdr:colOff>
      <xdr:row>30</xdr:row>
      <xdr:rowOff>106680</xdr:rowOff>
    </xdr:to>
    <xdr:sp macro="" textlink="">
      <xdr:nvSpPr>
        <xdr:cNvPr id="1027" name="AutoShape 3"/>
        <xdr:cNvSpPr>
          <a:spLocks/>
        </xdr:cNvSpPr>
      </xdr:nvSpPr>
      <xdr:spPr bwMode="auto">
        <a:xfrm>
          <a:off x="4008120" y="5509260"/>
          <a:ext cx="297180" cy="1760220"/>
        </a:xfrm>
        <a:prstGeom prst="rightBrace">
          <a:avLst>
            <a:gd name="adj1" fmla="val 49359"/>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xdr:col>
      <xdr:colOff>1714500</xdr:colOff>
      <xdr:row>19</xdr:row>
      <xdr:rowOff>30480</xdr:rowOff>
    </xdr:from>
    <xdr:to>
      <xdr:col>11</xdr:col>
      <xdr:colOff>716280</xdr:colOff>
      <xdr:row>28</xdr:row>
      <xdr:rowOff>0</xdr:rowOff>
    </xdr:to>
    <xdr:sp macro="" textlink="">
      <xdr:nvSpPr>
        <xdr:cNvPr id="1028" name="Oval 4"/>
        <xdr:cNvSpPr>
          <a:spLocks noChangeArrowheads="1"/>
        </xdr:cNvSpPr>
      </xdr:nvSpPr>
      <xdr:spPr bwMode="auto">
        <a:xfrm>
          <a:off x="4960620" y="4960620"/>
          <a:ext cx="3299460" cy="182118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alpha val="50000"/>
                </a:srgbClr>
              </a:solidFill>
            </a14:hiddenFill>
          </a:ext>
        </a:extLst>
      </xdr:spPr>
    </xdr:sp>
    <xdr:clientData/>
  </xdr:twoCellAnchor>
  <xdr:twoCellAnchor>
    <xdr:from>
      <xdr:col>7</xdr:col>
      <xdr:colOff>1135380</xdr:colOff>
      <xdr:row>23</xdr:row>
      <xdr:rowOff>76200</xdr:rowOff>
    </xdr:from>
    <xdr:to>
      <xdr:col>7</xdr:col>
      <xdr:colOff>1699260</xdr:colOff>
      <xdr:row>25</xdr:row>
      <xdr:rowOff>182880</xdr:rowOff>
    </xdr:to>
    <xdr:cxnSp macro="">
      <xdr:nvCxnSpPr>
        <xdr:cNvPr id="1029" name="AutoShape 5"/>
        <xdr:cNvCxnSpPr>
          <a:cxnSpLocks noChangeShapeType="1"/>
        </xdr:cNvCxnSpPr>
      </xdr:nvCxnSpPr>
      <xdr:spPr bwMode="auto">
        <a:xfrm flipV="1">
          <a:off x="4381500" y="5875020"/>
          <a:ext cx="563880" cy="502920"/>
        </a:xfrm>
        <a:prstGeom prst="curvedConnector3">
          <a:avLst>
            <a:gd name="adj1" fmla="val 49125"/>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1112520</xdr:colOff>
      <xdr:row>31</xdr:row>
      <xdr:rowOff>68580</xdr:rowOff>
    </xdr:from>
    <xdr:to>
      <xdr:col>7</xdr:col>
      <xdr:colOff>1455420</xdr:colOff>
      <xdr:row>39</xdr:row>
      <xdr:rowOff>38100</xdr:rowOff>
    </xdr:to>
    <xdr:sp macro="" textlink="">
      <xdr:nvSpPr>
        <xdr:cNvPr id="1030" name="AutoShape 6"/>
        <xdr:cNvSpPr>
          <a:spLocks/>
        </xdr:cNvSpPr>
      </xdr:nvSpPr>
      <xdr:spPr bwMode="auto">
        <a:xfrm>
          <a:off x="4358640" y="7444740"/>
          <a:ext cx="342900" cy="1539240"/>
        </a:xfrm>
        <a:prstGeom prst="rightBrace">
          <a:avLst>
            <a:gd name="adj1" fmla="val 37407"/>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N62"/>
  <sheetViews>
    <sheetView tabSelected="1" workbookViewId="0">
      <selection sqref="A1:IV65536"/>
    </sheetView>
  </sheetViews>
  <sheetFormatPr baseColWidth="10" defaultColWidth="11.44140625" defaultRowHeight="15"/>
  <cols>
    <col min="1" max="1" width="3" style="114" customWidth="1"/>
    <col min="2" max="5" width="7.33203125" style="114" customWidth="1"/>
    <col min="6" max="6" width="11.88671875" style="114" customWidth="1"/>
    <col min="7" max="7" width="3.109375" style="114" customWidth="1"/>
    <col min="8" max="8" width="30.88671875" style="114" customWidth="1"/>
    <col min="9" max="9" width="4.33203125" style="114" customWidth="1"/>
    <col min="10" max="10" width="13.33203125" style="114" customWidth="1"/>
    <col min="11" max="11" width="14.109375" style="114" customWidth="1"/>
    <col min="12" max="12" width="11" style="114" customWidth="1"/>
    <col min="13" max="16384" width="11.44140625" style="114"/>
  </cols>
  <sheetData>
    <row r="1" spans="1:14" ht="16.8">
      <c r="A1" s="109"/>
      <c r="B1" s="165" t="s">
        <v>117</v>
      </c>
      <c r="C1" s="8"/>
      <c r="D1" s="8"/>
      <c r="E1" s="8"/>
      <c r="F1" s="8"/>
      <c r="G1" s="8"/>
      <c r="H1" s="8"/>
      <c r="I1" s="8"/>
      <c r="J1" s="111"/>
      <c r="K1" s="111"/>
      <c r="L1" s="112">
        <v>1</v>
      </c>
      <c r="M1" s="113" t="str">
        <f>" "</f>
        <v xml:space="preserve"> </v>
      </c>
      <c r="N1" s="113"/>
    </row>
    <row r="2" spans="1:14" ht="17.399999999999999">
      <c r="A2" s="115"/>
      <c r="B2" s="110"/>
      <c r="C2" s="8"/>
      <c r="D2" s="8"/>
      <c r="E2" s="8"/>
      <c r="F2" s="8"/>
      <c r="G2" s="8"/>
      <c r="H2" s="8"/>
      <c r="I2" s="8"/>
      <c r="J2" s="111"/>
      <c r="K2" s="116"/>
      <c r="L2" s="111"/>
    </row>
    <row r="3" spans="1:14" ht="19.5" customHeight="1">
      <c r="A3" s="8"/>
      <c r="B3" s="12" t="s">
        <v>120</v>
      </c>
      <c r="C3" s="8"/>
      <c r="D3" s="8"/>
      <c r="E3" s="8"/>
      <c r="F3" s="8"/>
      <c r="G3" s="8"/>
      <c r="H3" s="117"/>
      <c r="J3" s="111"/>
      <c r="K3" s="111"/>
      <c r="L3" s="111"/>
    </row>
    <row r="4" spans="1:14" ht="21.75" customHeight="1">
      <c r="A4" s="8"/>
      <c r="B4" s="12"/>
      <c r="C4" s="8"/>
      <c r="D4" s="8"/>
      <c r="E4" s="8"/>
      <c r="F4" s="8"/>
      <c r="G4" s="8"/>
      <c r="H4" s="117"/>
      <c r="I4" s="8"/>
      <c r="J4" s="118" t="s">
        <v>93</v>
      </c>
      <c r="K4" s="119" t="s">
        <v>129</v>
      </c>
    </row>
    <row r="5" spans="1:14" ht="13.5" customHeight="1">
      <c r="A5" s="8"/>
      <c r="B5" s="8"/>
      <c r="C5" s="8"/>
      <c r="D5" s="8"/>
      <c r="E5" s="8"/>
      <c r="F5" s="8"/>
      <c r="G5" s="8"/>
      <c r="H5" s="8"/>
      <c r="I5" s="8"/>
      <c r="J5" s="111"/>
      <c r="K5" s="111"/>
      <c r="L5" s="111"/>
    </row>
    <row r="6" spans="1:14" ht="20.25" customHeight="1">
      <c r="A6" s="8"/>
      <c r="B6" s="8"/>
      <c r="C6" s="8" t="s">
        <v>94</v>
      </c>
      <c r="D6" s="8"/>
      <c r="E6" s="8"/>
      <c r="F6" s="8"/>
      <c r="G6" s="8"/>
      <c r="H6" s="120">
        <v>2006</v>
      </c>
      <c r="I6" s="8"/>
      <c r="J6" s="111"/>
      <c r="K6" s="111"/>
      <c r="L6" s="111"/>
    </row>
    <row r="7" spans="1:14">
      <c r="A7" s="8"/>
      <c r="B7" s="8"/>
      <c r="C7" s="8"/>
      <c r="D7" s="8"/>
      <c r="E7" s="8"/>
      <c r="F7" s="8"/>
      <c r="G7" s="8"/>
      <c r="H7" s="8"/>
      <c r="I7" s="8"/>
      <c r="J7" s="111"/>
      <c r="K7" s="111"/>
      <c r="L7" s="111"/>
    </row>
    <row r="8" spans="1:14" ht="30" customHeight="1">
      <c r="A8" s="8"/>
      <c r="B8" s="8"/>
      <c r="C8" s="19" t="s">
        <v>95</v>
      </c>
      <c r="D8" s="19"/>
      <c r="E8" s="8"/>
      <c r="F8" s="8"/>
      <c r="G8" s="8"/>
      <c r="H8" s="121" t="s">
        <v>129</v>
      </c>
      <c r="I8" s="8"/>
      <c r="J8" s="111"/>
      <c r="K8" s="111"/>
      <c r="L8" s="111"/>
    </row>
    <row r="9" spans="1:14">
      <c r="A9" s="8"/>
      <c r="B9" s="8"/>
      <c r="C9" s="8"/>
      <c r="D9" s="8"/>
      <c r="E9" s="8"/>
      <c r="F9" s="8"/>
      <c r="G9" s="8"/>
      <c r="H9" s="8"/>
      <c r="I9" s="8"/>
      <c r="J9" s="111"/>
      <c r="K9" s="111"/>
      <c r="L9" s="111"/>
    </row>
    <row r="10" spans="1:14" ht="33" customHeight="1">
      <c r="A10" s="8"/>
      <c r="B10" s="8"/>
      <c r="C10" s="189" t="s">
        <v>96</v>
      </c>
      <c r="D10" s="190"/>
      <c r="E10" s="190"/>
      <c r="F10" s="8"/>
      <c r="G10" s="8"/>
      <c r="H10" s="122" t="s">
        <v>129</v>
      </c>
      <c r="I10" s="8"/>
      <c r="J10" s="111"/>
      <c r="K10" s="111"/>
      <c r="L10" s="111"/>
    </row>
    <row r="11" spans="1:14">
      <c r="A11" s="8"/>
      <c r="B11" s="8"/>
      <c r="C11" s="8"/>
      <c r="D11" s="8"/>
      <c r="E11" s="8"/>
      <c r="F11" s="8"/>
      <c r="G11" s="8"/>
      <c r="H11" s="8"/>
      <c r="I11" s="8"/>
      <c r="J11" s="111"/>
      <c r="K11" s="111"/>
      <c r="L11" s="111"/>
    </row>
    <row r="12" spans="1:14" ht="48" customHeight="1">
      <c r="A12" s="8"/>
      <c r="B12" s="8"/>
      <c r="C12" s="19" t="s">
        <v>97</v>
      </c>
      <c r="D12" s="19"/>
      <c r="E12" s="8"/>
      <c r="F12" s="8"/>
      <c r="G12" s="8"/>
      <c r="H12" s="121" t="s">
        <v>129</v>
      </c>
      <c r="I12" s="8"/>
      <c r="J12" s="111"/>
      <c r="K12" s="193"/>
      <c r="L12" s="194"/>
    </row>
    <row r="13" spans="1:14">
      <c r="A13" s="8"/>
      <c r="B13" s="8"/>
      <c r="C13" s="8"/>
      <c r="D13" s="8"/>
      <c r="E13" s="8"/>
      <c r="F13" s="8"/>
      <c r="G13" s="8"/>
      <c r="H13" s="8"/>
      <c r="I13" s="8"/>
      <c r="J13" s="111"/>
      <c r="K13" s="123"/>
      <c r="L13" s="111"/>
    </row>
    <row r="14" spans="1:14" ht="21.75" customHeight="1">
      <c r="A14" s="8"/>
      <c r="B14" s="8"/>
      <c r="C14" s="19" t="s">
        <v>98</v>
      </c>
      <c r="D14" s="19"/>
      <c r="E14" s="8"/>
      <c r="F14" s="8"/>
      <c r="G14" s="8"/>
      <c r="H14" s="177" t="s">
        <v>129</v>
      </c>
      <c r="I14" s="8"/>
      <c r="J14" s="111"/>
      <c r="K14" s="123"/>
      <c r="L14" s="111"/>
    </row>
    <row r="15" spans="1:14">
      <c r="A15" s="8"/>
      <c r="B15" s="8"/>
      <c r="C15" s="8"/>
      <c r="D15" s="8"/>
      <c r="E15" s="8"/>
      <c r="F15" s="8"/>
      <c r="G15" s="8"/>
      <c r="H15" s="8"/>
      <c r="I15" s="8"/>
      <c r="J15" s="111"/>
      <c r="K15" s="125"/>
      <c r="L15" s="111"/>
    </row>
    <row r="16" spans="1:14" ht="24" customHeight="1">
      <c r="A16" s="8"/>
      <c r="B16" s="8"/>
      <c r="C16" s="19" t="s">
        <v>99</v>
      </c>
      <c r="D16" s="19"/>
      <c r="E16" s="8"/>
      <c r="F16" s="8"/>
      <c r="G16" s="8"/>
      <c r="H16" s="177" t="s">
        <v>129</v>
      </c>
      <c r="I16" s="8"/>
      <c r="J16" s="111"/>
      <c r="K16" s="125"/>
      <c r="L16" s="111"/>
    </row>
    <row r="17" spans="1:14">
      <c r="A17" s="8"/>
      <c r="B17" s="8"/>
      <c r="C17" s="8"/>
      <c r="D17" s="8"/>
      <c r="E17" s="8"/>
      <c r="F17" s="8"/>
      <c r="G17" s="8"/>
      <c r="H17" s="8"/>
      <c r="I17" s="8"/>
      <c r="J17" s="111"/>
      <c r="K17" s="111"/>
      <c r="L17" s="111"/>
    </row>
    <row r="18" spans="1:14" ht="18.75" customHeight="1">
      <c r="A18" s="8"/>
      <c r="B18" s="8"/>
      <c r="C18" s="19" t="s">
        <v>100</v>
      </c>
      <c r="D18" s="19"/>
      <c r="E18" s="8"/>
      <c r="F18" s="8"/>
      <c r="G18" s="8"/>
      <c r="H18" s="124" t="s">
        <v>129</v>
      </c>
      <c r="I18" s="8"/>
      <c r="J18" s="111"/>
      <c r="K18" s="111"/>
      <c r="L18" s="111"/>
    </row>
    <row r="19" spans="1:14">
      <c r="A19" s="8"/>
      <c r="B19" s="8"/>
      <c r="C19" s="8"/>
      <c r="D19" s="8"/>
      <c r="E19" s="8"/>
      <c r="F19" s="8"/>
      <c r="G19" s="8"/>
      <c r="H19" s="39"/>
      <c r="I19" s="39"/>
      <c r="J19" s="179"/>
      <c r="K19" s="179"/>
      <c r="L19" s="111"/>
    </row>
    <row r="20" spans="1:14" ht="29.25" customHeight="1">
      <c r="A20" s="8"/>
      <c r="B20" s="126" t="s">
        <v>125</v>
      </c>
      <c r="C20" s="8"/>
      <c r="D20" s="127"/>
      <c r="E20" s="127"/>
      <c r="F20" s="127"/>
      <c r="G20" s="8"/>
      <c r="H20" s="111"/>
      <c r="J20" s="179"/>
      <c r="K20" s="179"/>
      <c r="L20" s="111"/>
    </row>
    <row r="21" spans="1:14" ht="17.25" customHeight="1">
      <c r="A21" s="8"/>
      <c r="B21" s="126"/>
      <c r="C21" s="8"/>
      <c r="D21" s="8"/>
      <c r="E21" s="8"/>
      <c r="F21" s="8"/>
      <c r="G21" s="8"/>
      <c r="H21" s="111"/>
      <c r="I21" s="183" t="s">
        <v>131</v>
      </c>
      <c r="J21" s="180"/>
      <c r="K21" s="180"/>
      <c r="L21" s="181"/>
      <c r="N21" s="129"/>
    </row>
    <row r="22" spans="1:14" ht="15.6">
      <c r="A22" s="8"/>
      <c r="B22" s="130" t="s">
        <v>101</v>
      </c>
      <c r="C22" s="8"/>
      <c r="D22" s="8"/>
      <c r="E22" s="8"/>
      <c r="F22" s="8"/>
      <c r="G22" s="8"/>
      <c r="H22" s="111"/>
      <c r="I22" s="183" t="s">
        <v>134</v>
      </c>
      <c r="J22" s="180"/>
      <c r="K22" s="180"/>
      <c r="L22" s="181"/>
      <c r="N22" s="125"/>
    </row>
    <row r="23" spans="1:14" ht="7.5" customHeight="1">
      <c r="A23" s="8"/>
      <c r="B23" s="73"/>
      <c r="C23" s="8"/>
      <c r="D23" s="8"/>
      <c r="E23" s="8"/>
      <c r="F23" s="8"/>
      <c r="G23" s="8"/>
      <c r="H23" s="111"/>
      <c r="I23" s="180"/>
      <c r="J23" s="180"/>
      <c r="K23" s="180"/>
      <c r="L23" s="181"/>
    </row>
    <row r="24" spans="1:14" ht="24" customHeight="1">
      <c r="A24" s="8"/>
      <c r="B24" s="73" t="s">
        <v>119</v>
      </c>
      <c r="C24" s="8"/>
      <c r="D24" s="8"/>
      <c r="E24" s="8"/>
      <c r="F24" s="8"/>
      <c r="G24" s="8"/>
      <c r="H24" s="111"/>
      <c r="I24" s="191" t="s">
        <v>123</v>
      </c>
      <c r="J24" s="192"/>
      <c r="K24" s="184" t="s">
        <v>132</v>
      </c>
      <c r="L24" s="111"/>
    </row>
    <row r="25" spans="1:14" ht="7.5" customHeight="1">
      <c r="A25" s="8"/>
      <c r="B25" s="128"/>
      <c r="C25" s="8"/>
      <c r="D25" s="8"/>
      <c r="E25" s="8"/>
      <c r="F25" s="8"/>
      <c r="G25" s="8"/>
      <c r="H25" s="111"/>
      <c r="I25" s="8"/>
      <c r="J25" s="128"/>
      <c r="L25" s="111"/>
    </row>
    <row r="26" spans="1:14" ht="16.5" customHeight="1">
      <c r="A26" s="8"/>
      <c r="B26" s="128" t="s">
        <v>118</v>
      </c>
      <c r="C26" s="8"/>
      <c r="D26" s="8"/>
      <c r="E26" s="8"/>
      <c r="F26" s="8"/>
      <c r="G26" s="8"/>
      <c r="H26" s="111"/>
      <c r="I26" s="182" t="s">
        <v>133</v>
      </c>
      <c r="J26" s="168"/>
      <c r="K26" s="169"/>
      <c r="L26" s="111"/>
    </row>
    <row r="27" spans="1:14" ht="15" customHeight="1">
      <c r="A27" s="8"/>
      <c r="B27" s="128" t="s">
        <v>102</v>
      </c>
      <c r="C27" s="8"/>
      <c r="D27" s="8"/>
      <c r="E27" s="8"/>
      <c r="F27" s="8"/>
      <c r="G27" s="8"/>
      <c r="H27" s="111"/>
      <c r="I27" s="132"/>
      <c r="J27" s="132"/>
      <c r="K27" s="111"/>
      <c r="L27" s="111"/>
    </row>
    <row r="28" spans="1:14">
      <c r="A28" s="8"/>
      <c r="B28" s="125" t="s">
        <v>103</v>
      </c>
      <c r="C28" s="8"/>
      <c r="D28" s="8"/>
      <c r="E28" s="8"/>
      <c r="F28" s="8"/>
      <c r="G28" s="8"/>
      <c r="H28" s="111"/>
      <c r="I28" s="132"/>
      <c r="J28" s="132"/>
      <c r="K28" s="111"/>
      <c r="L28" s="111"/>
    </row>
    <row r="29" spans="1:14">
      <c r="A29" s="8"/>
      <c r="B29" s="133"/>
      <c r="C29" s="8"/>
      <c r="D29" s="8"/>
      <c r="E29" s="8"/>
      <c r="F29" s="8"/>
      <c r="G29" s="8"/>
      <c r="H29" s="111"/>
      <c r="I29" s="132"/>
      <c r="J29" s="132"/>
      <c r="K29" s="111"/>
      <c r="L29" s="111"/>
    </row>
    <row r="30" spans="1:14">
      <c r="A30" s="8"/>
      <c r="B30" s="134" t="s">
        <v>104</v>
      </c>
      <c r="C30" s="39"/>
      <c r="D30" s="131"/>
      <c r="E30" s="8"/>
      <c r="F30" s="8"/>
      <c r="G30" s="8"/>
      <c r="H30" s="111"/>
      <c r="I30" s="132"/>
      <c r="J30" s="132"/>
      <c r="K30" s="111"/>
      <c r="L30" s="111"/>
    </row>
    <row r="31" spans="1:14" ht="17.25" customHeight="1">
      <c r="A31" s="8"/>
      <c r="B31" s="111"/>
      <c r="C31" s="8"/>
      <c r="D31" s="8"/>
      <c r="E31" s="8"/>
      <c r="F31" s="8"/>
      <c r="G31" s="8"/>
      <c r="H31" s="111"/>
      <c r="I31" s="111"/>
      <c r="J31" s="111"/>
      <c r="K31" s="111"/>
      <c r="L31" s="111"/>
    </row>
    <row r="32" spans="1:14" ht="15.6">
      <c r="A32" s="8"/>
      <c r="B32" s="130" t="s">
        <v>105</v>
      </c>
      <c r="C32" s="8"/>
      <c r="D32" s="8"/>
      <c r="E32" s="8"/>
      <c r="F32" s="8"/>
      <c r="G32" s="8"/>
      <c r="H32" s="111"/>
      <c r="I32" s="73" t="s">
        <v>106</v>
      </c>
      <c r="J32" s="111"/>
      <c r="K32" s="111"/>
      <c r="L32" s="111"/>
    </row>
    <row r="33" spans="1:13" ht="14.25" customHeight="1">
      <c r="A33" s="8"/>
      <c r="B33" s="135" t="s">
        <v>112</v>
      </c>
      <c r="C33" s="8"/>
      <c r="D33" s="8"/>
      <c r="E33" s="8"/>
      <c r="F33" s="8"/>
      <c r="G33" s="8"/>
      <c r="H33" s="111"/>
      <c r="I33" s="8"/>
      <c r="J33" s="111"/>
      <c r="K33" s="111"/>
      <c r="L33" s="111"/>
    </row>
    <row r="34" spans="1:13" ht="15.75" customHeight="1">
      <c r="A34" s="8"/>
      <c r="B34" s="136"/>
      <c r="C34" s="8"/>
      <c r="D34" s="8"/>
      <c r="E34" s="8"/>
      <c r="F34" s="8"/>
      <c r="G34" s="8"/>
      <c r="H34" s="111"/>
      <c r="I34" s="8"/>
      <c r="K34" s="111"/>
      <c r="L34" s="111"/>
    </row>
    <row r="35" spans="1:13" ht="15.6">
      <c r="A35" s="8"/>
      <c r="B35" s="12" t="s">
        <v>120</v>
      </c>
      <c r="C35" s="8"/>
      <c r="D35" s="8"/>
      <c r="E35" s="8"/>
      <c r="F35" s="8"/>
      <c r="G35" s="8"/>
      <c r="H35" s="111"/>
      <c r="I35" s="8"/>
      <c r="K35" s="111"/>
      <c r="L35" s="111"/>
    </row>
    <row r="36" spans="1:13" ht="16.5" customHeight="1">
      <c r="A36" s="8"/>
      <c r="B36" s="12" t="s">
        <v>121</v>
      </c>
      <c r="C36" s="8"/>
      <c r="D36" s="8"/>
      <c r="E36" s="8"/>
      <c r="F36" s="8"/>
      <c r="G36" s="8"/>
      <c r="H36" s="111"/>
      <c r="I36" s="8"/>
      <c r="K36" s="111"/>
      <c r="L36" s="111"/>
    </row>
    <row r="37" spans="1:13" ht="15.6">
      <c r="A37" s="8"/>
      <c r="B37" s="12" t="s">
        <v>122</v>
      </c>
      <c r="C37" s="8"/>
      <c r="D37" s="8"/>
      <c r="E37" s="8"/>
      <c r="F37" s="111"/>
      <c r="G37" s="8"/>
      <c r="H37" s="111"/>
      <c r="K37" s="111"/>
      <c r="L37" s="111"/>
    </row>
    <row r="38" spans="1:13" ht="15.6">
      <c r="A38" s="111"/>
      <c r="B38" s="12" t="s">
        <v>107</v>
      </c>
      <c r="C38" s="111"/>
      <c r="D38" s="111"/>
      <c r="E38" s="111"/>
      <c r="F38" s="111"/>
      <c r="G38" s="111"/>
      <c r="H38" s="111"/>
      <c r="K38" s="111"/>
      <c r="L38" s="111"/>
      <c r="M38" s="111"/>
    </row>
    <row r="39" spans="1:13" ht="15.6">
      <c r="A39" s="111"/>
      <c r="B39" s="12"/>
      <c r="C39" s="111"/>
      <c r="D39" s="111"/>
      <c r="E39" s="111"/>
      <c r="F39" s="111"/>
      <c r="G39" s="111"/>
      <c r="H39" s="111"/>
      <c r="K39" s="111"/>
      <c r="L39" s="111"/>
    </row>
    <row r="40" spans="1:13">
      <c r="A40" s="137"/>
      <c r="B40" s="111"/>
      <c r="C40" s="111"/>
      <c r="D40" s="111"/>
      <c r="E40" s="111"/>
      <c r="F40" s="111"/>
      <c r="G40" s="111"/>
      <c r="H40" s="111"/>
      <c r="K40" s="111"/>
      <c r="L40" s="111"/>
    </row>
    <row r="41" spans="1:13" ht="15.6">
      <c r="A41" s="111"/>
      <c r="B41" s="138" t="s">
        <v>135</v>
      </c>
      <c r="C41" s="111"/>
      <c r="D41" s="111"/>
      <c r="E41" s="111"/>
      <c r="F41" s="111"/>
      <c r="G41" s="111"/>
      <c r="H41" s="111"/>
      <c r="I41" s="111"/>
      <c r="J41" s="111"/>
      <c r="K41" s="111"/>
      <c r="L41" s="111"/>
    </row>
    <row r="42" spans="1:13" ht="10.5" customHeight="1">
      <c r="A42" s="111"/>
      <c r="B42" s="111"/>
      <c r="C42" s="111"/>
      <c r="D42" s="111"/>
      <c r="E42" s="111"/>
      <c r="F42" s="111"/>
      <c r="G42" s="111"/>
      <c r="H42" s="111"/>
      <c r="I42" s="111"/>
      <c r="J42" s="111"/>
      <c r="K42" s="111"/>
      <c r="L42" s="111"/>
    </row>
    <row r="43" spans="1:13">
      <c r="A43" s="111"/>
      <c r="B43" s="111"/>
      <c r="C43" s="111"/>
      <c r="D43" s="111"/>
      <c r="E43" s="111"/>
      <c r="F43" s="111"/>
      <c r="G43" s="111"/>
      <c r="H43" s="111"/>
      <c r="I43" s="111"/>
      <c r="J43" s="111"/>
      <c r="K43" s="111"/>
      <c r="L43" s="111"/>
    </row>
    <row r="44" spans="1:13">
      <c r="A44" s="111"/>
      <c r="B44" s="139"/>
      <c r="C44" s="111"/>
      <c r="D44" s="125" t="s">
        <v>108</v>
      </c>
      <c r="E44" s="111"/>
      <c r="F44" s="111"/>
      <c r="G44" s="111"/>
      <c r="H44" s="111"/>
      <c r="I44" s="111"/>
      <c r="J44" s="133" t="s">
        <v>127</v>
      </c>
      <c r="K44" s="111"/>
      <c r="L44" s="111"/>
    </row>
    <row r="45" spans="1:13" ht="7.5" customHeight="1">
      <c r="A45" s="111"/>
      <c r="C45" s="111"/>
      <c r="D45" s="125"/>
      <c r="E45" s="111"/>
      <c r="F45" s="111"/>
      <c r="G45" s="111"/>
      <c r="H45" s="111"/>
      <c r="I45" s="111"/>
      <c r="J45" s="111"/>
      <c r="K45" s="111"/>
      <c r="L45" s="111"/>
    </row>
    <row r="46" spans="1:13">
      <c r="A46" s="111"/>
      <c r="B46" s="144"/>
      <c r="C46" s="111"/>
      <c r="D46" s="125" t="s">
        <v>128</v>
      </c>
      <c r="E46" s="111"/>
      <c r="F46" s="111"/>
      <c r="G46" s="111"/>
      <c r="H46" s="111"/>
      <c r="I46" s="111"/>
      <c r="J46" s="111"/>
      <c r="K46" s="111"/>
      <c r="L46" s="111"/>
    </row>
    <row r="47" spans="1:13" ht="6.75" customHeight="1">
      <c r="A47" s="111"/>
      <c r="C47" s="111"/>
      <c r="D47" s="125"/>
      <c r="E47" s="111"/>
      <c r="F47" s="111"/>
      <c r="G47" s="111"/>
      <c r="H47" s="111"/>
      <c r="I47" s="111"/>
      <c r="J47" s="111"/>
      <c r="K47" s="111"/>
      <c r="L47" s="111"/>
    </row>
    <row r="48" spans="1:13">
      <c r="A48" s="111"/>
      <c r="B48" s="140"/>
      <c r="C48" s="111"/>
      <c r="D48" s="125" t="s">
        <v>109</v>
      </c>
      <c r="E48" s="111"/>
      <c r="F48" s="111"/>
      <c r="G48" s="111"/>
      <c r="H48" s="111"/>
      <c r="I48" s="111"/>
      <c r="J48" s="111"/>
      <c r="K48" s="111"/>
      <c r="L48" s="111"/>
    </row>
    <row r="49" spans="1:12">
      <c r="A49" s="111"/>
      <c r="B49" s="111"/>
      <c r="C49" s="111"/>
      <c r="D49" s="111"/>
      <c r="E49" s="111"/>
      <c r="F49" s="111"/>
      <c r="G49" s="111"/>
      <c r="H49" s="111"/>
      <c r="I49" s="111"/>
      <c r="J49" s="111"/>
      <c r="K49" s="111"/>
      <c r="L49" s="111"/>
    </row>
    <row r="50" spans="1:12">
      <c r="A50" s="111"/>
      <c r="B50" s="141" t="s">
        <v>110</v>
      </c>
      <c r="C50" s="111"/>
      <c r="D50" s="111"/>
      <c r="E50" s="111"/>
      <c r="F50" s="111"/>
      <c r="G50" s="111"/>
      <c r="H50" s="111"/>
      <c r="I50" s="111"/>
      <c r="J50" s="111"/>
      <c r="K50" s="111"/>
      <c r="L50" s="111"/>
    </row>
    <row r="51" spans="1:12">
      <c r="A51" s="111"/>
      <c r="B51" s="141" t="s">
        <v>111</v>
      </c>
      <c r="C51" s="111"/>
      <c r="D51" s="111"/>
      <c r="E51" s="111"/>
      <c r="F51" s="111"/>
      <c r="G51" s="111"/>
      <c r="H51" s="111"/>
      <c r="I51" s="111"/>
      <c r="J51" s="111"/>
      <c r="K51" s="111"/>
      <c r="L51" s="111"/>
    </row>
    <row r="52" spans="1:12">
      <c r="A52" s="111"/>
      <c r="B52" s="142"/>
      <c r="C52" s="111"/>
      <c r="D52" s="111"/>
      <c r="E52" s="111"/>
      <c r="F52" s="111"/>
      <c r="G52" s="111"/>
      <c r="H52" s="111"/>
      <c r="I52" s="111"/>
      <c r="J52" s="111"/>
      <c r="K52" s="111"/>
      <c r="L52" s="111"/>
    </row>
    <row r="53" spans="1:12">
      <c r="A53" s="111"/>
      <c r="B53" s="128" t="s">
        <v>126</v>
      </c>
      <c r="C53" s="111"/>
      <c r="D53" s="111"/>
      <c r="E53" s="111"/>
      <c r="F53" s="111"/>
      <c r="G53" s="111"/>
      <c r="H53" s="111"/>
      <c r="I53" s="111"/>
      <c r="J53" s="111"/>
      <c r="K53" s="111"/>
      <c r="L53" s="111"/>
    </row>
    <row r="55" spans="1:12">
      <c r="B55" s="143"/>
    </row>
    <row r="62" spans="1:12">
      <c r="L62" s="113">
        <v>222</v>
      </c>
    </row>
  </sheetData>
  <mergeCells count="3">
    <mergeCell ref="C10:E10"/>
    <mergeCell ref="I24:J24"/>
    <mergeCell ref="K12:L12"/>
  </mergeCells>
  <phoneticPr fontId="0" type="noConversion"/>
  <pageMargins left="0.31496062992125984" right="0.27559055118110237" top="0.55118110236220474" bottom="0.56000000000000005" header="0.51181102362204722" footer="0.28000000000000003"/>
  <pageSetup paperSize="9" scale="82" orientation="portrait" r:id="rId1"/>
  <headerFooter alignWithMargins="0">
    <oddFooter>&amp;R&amp;8&amp;F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N39"/>
  <sheetViews>
    <sheetView topLeftCell="A25" workbookViewId="0">
      <selection activeCell="C33" sqref="C33:J33"/>
    </sheetView>
  </sheetViews>
  <sheetFormatPr baseColWidth="10" defaultRowHeight="13.2"/>
  <cols>
    <col min="1" max="1" width="1" customWidth="1"/>
    <col min="2" max="2" width="2.5546875" customWidth="1"/>
    <col min="6" max="6" width="3" bestFit="1" customWidth="1"/>
    <col min="10" max="10" width="15.109375" customWidth="1"/>
    <col min="11" max="11" width="11.44140625" style="42" customWidth="1"/>
  </cols>
  <sheetData>
    <row r="1" spans="1:11" ht="17.399999999999999">
      <c r="A1" s="73"/>
      <c r="B1" s="61" t="s">
        <v>113</v>
      </c>
      <c r="C1" s="8"/>
      <c r="D1" s="8"/>
      <c r="E1" s="8"/>
      <c r="F1" s="8"/>
      <c r="G1" s="8"/>
      <c r="H1" s="8"/>
      <c r="I1" s="9"/>
      <c r="J1" s="174" t="s">
        <v>37</v>
      </c>
      <c r="K1" s="38">
        <v>2</v>
      </c>
    </row>
    <row r="2" spans="1:11" ht="15">
      <c r="A2" s="73"/>
      <c r="B2" s="49"/>
      <c r="C2" s="6"/>
      <c r="D2" s="7"/>
      <c r="E2" s="8"/>
      <c r="F2" s="8"/>
      <c r="G2" s="8"/>
      <c r="H2" s="8"/>
      <c r="I2" s="9"/>
      <c r="J2" s="9"/>
      <c r="K2" s="38"/>
    </row>
    <row r="3" spans="1:11" ht="15.6">
      <c r="A3" s="73"/>
      <c r="B3" s="7"/>
      <c r="C3" s="7" t="s">
        <v>136</v>
      </c>
      <c r="D3" s="35"/>
      <c r="E3" s="8"/>
      <c r="F3" s="8"/>
      <c r="G3" s="8"/>
      <c r="H3" s="8"/>
      <c r="I3" s="9"/>
      <c r="J3" s="9"/>
      <c r="K3" s="38"/>
    </row>
    <row r="4" spans="1:11" ht="15.6">
      <c r="A4" s="8"/>
      <c r="B4" s="11"/>
      <c r="C4" s="30" t="s">
        <v>84</v>
      </c>
      <c r="D4" s="35"/>
      <c r="E4" s="8"/>
      <c r="F4" s="8"/>
      <c r="G4" s="8"/>
      <c r="H4" s="8"/>
      <c r="I4" s="8"/>
      <c r="J4" s="8"/>
      <c r="K4" s="39"/>
    </row>
    <row r="5" spans="1:11" ht="15.6">
      <c r="A5" s="8"/>
      <c r="B5" s="13"/>
      <c r="C5" s="12"/>
      <c r="D5" s="35"/>
      <c r="E5" s="8"/>
      <c r="F5" s="8"/>
      <c r="G5" s="8"/>
      <c r="H5" s="8"/>
      <c r="I5" s="8"/>
      <c r="J5" s="8"/>
      <c r="K5" s="39"/>
    </row>
    <row r="6" spans="1:11" ht="15.6">
      <c r="A6" s="8"/>
      <c r="B6" s="13"/>
      <c r="C6" s="12" t="s">
        <v>38</v>
      </c>
      <c r="D6" s="172" t="s">
        <v>129</v>
      </c>
      <c r="E6" s="173"/>
      <c r="F6" s="8"/>
      <c r="G6" s="8"/>
      <c r="H6" s="8"/>
      <c r="I6" s="8"/>
      <c r="J6" s="8"/>
      <c r="K6" s="39"/>
    </row>
    <row r="7" spans="1:11" ht="15.6">
      <c r="A7" s="8"/>
      <c r="B7" s="13"/>
      <c r="C7" s="12"/>
      <c r="D7" s="35"/>
      <c r="E7" s="8"/>
      <c r="F7" s="8"/>
      <c r="G7" s="8"/>
      <c r="H7" s="8"/>
      <c r="I7" s="8"/>
      <c r="J7" s="8"/>
      <c r="K7" s="39"/>
    </row>
    <row r="8" spans="1:11" ht="15.6">
      <c r="A8" s="8"/>
      <c r="B8" s="14"/>
      <c r="C8" s="31" t="s">
        <v>137</v>
      </c>
      <c r="D8" s="35"/>
      <c r="E8" s="8"/>
      <c r="F8" s="8"/>
      <c r="G8" s="8"/>
      <c r="H8" s="8"/>
      <c r="I8" s="8"/>
      <c r="J8" s="8"/>
      <c r="K8" s="39"/>
    </row>
    <row r="9" spans="1:11" ht="15">
      <c r="A9" s="8"/>
      <c r="B9" s="8"/>
      <c r="C9" s="15"/>
      <c r="D9" s="3"/>
      <c r="E9" s="16"/>
      <c r="F9" s="16"/>
      <c r="G9" s="16"/>
      <c r="H9" s="16"/>
      <c r="I9" s="16"/>
      <c r="J9" s="17"/>
      <c r="K9" s="39"/>
    </row>
    <row r="10" spans="1:11" ht="122.4">
      <c r="A10" s="19"/>
      <c r="B10" s="19"/>
      <c r="C10" s="18"/>
      <c r="D10" s="20" t="s">
        <v>39</v>
      </c>
      <c r="E10" s="21"/>
      <c r="F10" s="21"/>
      <c r="G10" s="33" t="s">
        <v>37</v>
      </c>
      <c r="H10" s="33" t="s">
        <v>47</v>
      </c>
      <c r="I10" s="22" t="s">
        <v>0</v>
      </c>
      <c r="J10" s="82" t="s">
        <v>138</v>
      </c>
      <c r="K10" s="175"/>
    </row>
    <row r="11" spans="1:11" ht="15">
      <c r="A11" s="19"/>
      <c r="B11" s="19"/>
      <c r="C11" s="18"/>
      <c r="D11" s="20"/>
      <c r="E11" s="21"/>
      <c r="F11" s="21"/>
      <c r="G11" s="145">
        <v>1</v>
      </c>
      <c r="H11" s="145">
        <v>2</v>
      </c>
      <c r="I11" s="145">
        <v>3</v>
      </c>
      <c r="J11" s="146">
        <v>4</v>
      </c>
      <c r="K11" s="175"/>
    </row>
    <row r="12" spans="1:11" ht="15">
      <c r="A12" s="8"/>
      <c r="B12" s="8"/>
      <c r="C12" s="23"/>
      <c r="D12" s="24"/>
      <c r="E12" s="25"/>
      <c r="F12" s="25"/>
      <c r="G12" s="26" t="s">
        <v>41</v>
      </c>
      <c r="H12" s="26" t="s">
        <v>41</v>
      </c>
      <c r="I12" s="26" t="s">
        <v>41</v>
      </c>
      <c r="J12" s="27" t="s">
        <v>41</v>
      </c>
      <c r="K12" s="34"/>
    </row>
    <row r="13" spans="1:11" ht="18" customHeight="1">
      <c r="A13" s="8"/>
      <c r="B13" s="8"/>
      <c r="C13" s="200" t="s">
        <v>42</v>
      </c>
      <c r="D13" s="201"/>
      <c r="E13" s="202"/>
      <c r="F13" s="106">
        <v>1</v>
      </c>
      <c r="G13" s="28" t="s">
        <v>129</v>
      </c>
      <c r="H13" s="28" t="s">
        <v>129</v>
      </c>
      <c r="I13" s="149">
        <f>SUM(G13:H13)</f>
        <v>0</v>
      </c>
      <c r="J13" s="28" t="s">
        <v>129</v>
      </c>
      <c r="K13" s="40"/>
    </row>
    <row r="14" spans="1:11" ht="18" customHeight="1">
      <c r="A14" s="8"/>
      <c r="B14" s="8"/>
      <c r="C14" s="200" t="s">
        <v>43</v>
      </c>
      <c r="D14" s="201"/>
      <c r="E14" s="202"/>
      <c r="F14" s="106">
        <v>2</v>
      </c>
      <c r="G14" s="28" t="s">
        <v>129</v>
      </c>
      <c r="H14" s="28" t="s">
        <v>129</v>
      </c>
      <c r="I14" s="149">
        <f>SUM(G14:H14)</f>
        <v>0</v>
      </c>
      <c r="J14" s="28" t="s">
        <v>129</v>
      </c>
      <c r="K14" s="40"/>
    </row>
    <row r="15" spans="1:11" ht="18" customHeight="1">
      <c r="A15" s="8"/>
      <c r="B15" s="8"/>
      <c r="C15" s="200" t="s">
        <v>44</v>
      </c>
      <c r="D15" s="201"/>
      <c r="E15" s="202"/>
      <c r="F15" s="106">
        <v>3</v>
      </c>
      <c r="G15" s="28" t="s">
        <v>129</v>
      </c>
      <c r="H15" s="28" t="s">
        <v>129</v>
      </c>
      <c r="I15" s="149">
        <f>SUM(G15:H15)</f>
        <v>0</v>
      </c>
      <c r="J15" s="28" t="s">
        <v>129</v>
      </c>
      <c r="K15" s="40"/>
    </row>
    <row r="16" spans="1:11" ht="18" customHeight="1">
      <c r="A16" s="8"/>
      <c r="B16" s="8"/>
      <c r="C16" s="200" t="s">
        <v>45</v>
      </c>
      <c r="D16" s="201"/>
      <c r="E16" s="202"/>
      <c r="F16" s="106">
        <v>4</v>
      </c>
      <c r="G16" s="28" t="s">
        <v>129</v>
      </c>
      <c r="H16" s="28" t="s">
        <v>129</v>
      </c>
      <c r="I16" s="149">
        <f>SUM(G16:H16)</f>
        <v>0</v>
      </c>
      <c r="J16" s="28" t="s">
        <v>129</v>
      </c>
      <c r="K16" s="40"/>
    </row>
    <row r="17" spans="1:11" ht="18" customHeight="1">
      <c r="A17" s="8"/>
      <c r="B17" s="8"/>
      <c r="C17" s="200" t="s">
        <v>139</v>
      </c>
      <c r="D17" s="201"/>
      <c r="E17" s="202"/>
      <c r="F17" s="106">
        <v>5</v>
      </c>
      <c r="G17" s="28" t="s">
        <v>129</v>
      </c>
      <c r="H17" s="28" t="s">
        <v>129</v>
      </c>
      <c r="I17" s="149">
        <f>SUM(G17:H17)</f>
        <v>0</v>
      </c>
      <c r="J17" s="28" t="s">
        <v>129</v>
      </c>
      <c r="K17" s="40"/>
    </row>
    <row r="18" spans="1:11" ht="18" customHeight="1">
      <c r="A18" s="8"/>
      <c r="B18" s="8"/>
      <c r="C18" s="206" t="s">
        <v>0</v>
      </c>
      <c r="D18" s="207"/>
      <c r="E18" s="208"/>
      <c r="F18" s="108">
        <v>6</v>
      </c>
      <c r="G18" s="149">
        <f>SUM(G13:G17)</f>
        <v>0</v>
      </c>
      <c r="H18" s="149">
        <f>SUM(H13:H17)</f>
        <v>0</v>
      </c>
      <c r="I18" s="149">
        <f>SUM(I13:I17)</f>
        <v>0</v>
      </c>
      <c r="J18" s="149">
        <f>SUM(J13:J17)</f>
        <v>0</v>
      </c>
      <c r="K18" s="40"/>
    </row>
    <row r="19" spans="1:11" ht="18" customHeight="1">
      <c r="A19" s="8"/>
      <c r="B19" s="8"/>
      <c r="C19" s="36"/>
      <c r="D19" s="37"/>
      <c r="E19" s="37"/>
      <c r="F19" s="37"/>
      <c r="G19" s="40"/>
      <c r="H19" s="40"/>
      <c r="I19" s="40"/>
      <c r="J19" s="41"/>
      <c r="K19" s="40"/>
    </row>
    <row r="20" spans="1:11" ht="18" customHeight="1">
      <c r="A20" s="8"/>
      <c r="B20" s="8"/>
      <c r="C20" s="7"/>
      <c r="D20" s="37"/>
      <c r="E20" s="37"/>
      <c r="F20" s="37"/>
      <c r="G20" s="40"/>
      <c r="H20" s="40"/>
      <c r="I20" s="40"/>
      <c r="J20" s="41"/>
      <c r="K20" s="40"/>
    </row>
    <row r="21" spans="1:11" ht="18" customHeight="1">
      <c r="A21" s="8"/>
      <c r="B21" s="8"/>
      <c r="C21" s="36"/>
      <c r="D21" s="37"/>
      <c r="E21" s="37"/>
      <c r="F21" s="37"/>
      <c r="G21" s="40"/>
      <c r="H21" s="40"/>
      <c r="I21" s="40"/>
      <c r="J21" s="41"/>
      <c r="K21" s="40"/>
    </row>
    <row r="22" spans="1:11" ht="18" customHeight="1">
      <c r="A22" s="8"/>
      <c r="B22" s="8"/>
      <c r="C22" s="31" t="s">
        <v>157</v>
      </c>
      <c r="D22" s="37"/>
      <c r="E22" s="37"/>
      <c r="F22" s="37"/>
      <c r="G22" s="40"/>
      <c r="H22" s="40"/>
      <c r="I22" s="40"/>
      <c r="J22" s="41"/>
      <c r="K22" s="40"/>
    </row>
    <row r="23" spans="1:11" ht="18" customHeight="1">
      <c r="A23" s="8"/>
      <c r="B23" s="8"/>
      <c r="C23" s="15"/>
      <c r="D23" s="3"/>
      <c r="E23" s="3"/>
      <c r="F23" s="3"/>
      <c r="G23" s="43"/>
      <c r="H23" s="44"/>
      <c r="I23" s="44"/>
      <c r="J23" s="45"/>
      <c r="K23" s="40"/>
    </row>
    <row r="24" spans="1:11" ht="18" customHeight="1">
      <c r="A24" s="8"/>
      <c r="B24" s="8"/>
      <c r="C24" s="18"/>
      <c r="D24" s="20" t="s">
        <v>39</v>
      </c>
      <c r="E24" s="48"/>
      <c r="F24" s="48"/>
      <c r="G24" s="213" t="s">
        <v>140</v>
      </c>
      <c r="H24" s="214"/>
      <c r="I24" s="214"/>
      <c r="J24" s="215"/>
      <c r="K24" s="40"/>
    </row>
    <row r="25" spans="1:11" ht="18" customHeight="1">
      <c r="A25" s="8"/>
      <c r="B25" s="8"/>
      <c r="C25" s="23"/>
      <c r="D25" s="24"/>
      <c r="E25" s="24"/>
      <c r="F25" s="24"/>
      <c r="G25" s="46"/>
      <c r="H25" s="216">
        <v>1</v>
      </c>
      <c r="I25" s="216"/>
      <c r="J25" s="47"/>
      <c r="K25" s="40"/>
    </row>
    <row r="26" spans="1:11" ht="18" customHeight="1">
      <c r="A26" s="8"/>
      <c r="B26" s="8"/>
      <c r="C26" s="200" t="s">
        <v>42</v>
      </c>
      <c r="D26" s="201"/>
      <c r="E26" s="202"/>
      <c r="F26" s="105">
        <v>7</v>
      </c>
      <c r="G26" s="203" t="s">
        <v>129</v>
      </c>
      <c r="H26" s="204"/>
      <c r="I26" s="204"/>
      <c r="J26" s="205"/>
      <c r="K26" s="40"/>
    </row>
    <row r="27" spans="1:11" ht="18" customHeight="1">
      <c r="A27" s="8"/>
      <c r="B27" s="8"/>
      <c r="C27" s="200" t="s">
        <v>43</v>
      </c>
      <c r="D27" s="201"/>
      <c r="E27" s="202"/>
      <c r="F27" s="105">
        <v>8</v>
      </c>
      <c r="G27" s="203" t="s">
        <v>130</v>
      </c>
      <c r="H27" s="204"/>
      <c r="I27" s="204"/>
      <c r="J27" s="205"/>
      <c r="K27" s="40"/>
    </row>
    <row r="28" spans="1:11" ht="18" customHeight="1">
      <c r="A28" s="8"/>
      <c r="B28" s="8"/>
      <c r="C28" s="200" t="s">
        <v>44</v>
      </c>
      <c r="D28" s="201"/>
      <c r="E28" s="202"/>
      <c r="F28" s="105">
        <v>9</v>
      </c>
      <c r="G28" s="203" t="s">
        <v>129</v>
      </c>
      <c r="H28" s="204"/>
      <c r="I28" s="204"/>
      <c r="J28" s="205"/>
      <c r="K28" s="40"/>
    </row>
    <row r="29" spans="1:11" ht="18" customHeight="1">
      <c r="A29" s="8"/>
      <c r="B29" s="8"/>
      <c r="C29" s="200" t="s">
        <v>45</v>
      </c>
      <c r="D29" s="201"/>
      <c r="E29" s="202"/>
      <c r="F29" s="105">
        <v>10</v>
      </c>
      <c r="G29" s="203" t="s">
        <v>129</v>
      </c>
      <c r="H29" s="204"/>
      <c r="I29" s="204"/>
      <c r="J29" s="205"/>
      <c r="K29" s="40"/>
    </row>
    <row r="30" spans="1:11" ht="18" customHeight="1">
      <c r="A30" s="8"/>
      <c r="B30" s="8"/>
      <c r="C30" s="200" t="s">
        <v>139</v>
      </c>
      <c r="D30" s="201"/>
      <c r="E30" s="202"/>
      <c r="F30" s="106">
        <v>11</v>
      </c>
      <c r="G30" s="203" t="s">
        <v>129</v>
      </c>
      <c r="H30" s="204" t="s">
        <v>129</v>
      </c>
      <c r="I30" s="204">
        <f>SUM(G30:H30)</f>
        <v>0</v>
      </c>
      <c r="J30" s="205" t="s">
        <v>129</v>
      </c>
      <c r="K30" s="40"/>
    </row>
    <row r="31" spans="1:11" ht="18" customHeight="1">
      <c r="A31" s="8"/>
      <c r="B31" s="8"/>
      <c r="C31" s="206" t="s">
        <v>0</v>
      </c>
      <c r="D31" s="207"/>
      <c r="E31" s="208"/>
      <c r="F31" s="107">
        <v>12</v>
      </c>
      <c r="G31" s="197">
        <f>SUM(G26:J30)</f>
        <v>0</v>
      </c>
      <c r="H31" s="198"/>
      <c r="I31" s="198"/>
      <c r="J31" s="199"/>
      <c r="K31" s="40"/>
    </row>
    <row r="32" spans="1:11" ht="18" customHeight="1">
      <c r="A32" s="8"/>
      <c r="B32" s="8"/>
      <c r="C32" s="36"/>
      <c r="D32" s="37"/>
      <c r="E32" s="37"/>
      <c r="F32" s="37"/>
      <c r="G32" s="186"/>
      <c r="H32" s="187"/>
      <c r="I32" s="187"/>
      <c r="J32" s="187"/>
      <c r="K32" s="40"/>
    </row>
    <row r="33" spans="1:14" ht="15">
      <c r="A33" s="8"/>
      <c r="B33" s="8"/>
      <c r="C33" s="212"/>
      <c r="D33" s="212"/>
      <c r="E33" s="212"/>
      <c r="F33" s="212"/>
      <c r="G33" s="212"/>
      <c r="H33" s="212"/>
      <c r="I33" s="212"/>
      <c r="J33" s="212"/>
      <c r="K33" s="101"/>
    </row>
    <row r="34" spans="1:14" ht="31.5" customHeight="1">
      <c r="A34" s="8"/>
      <c r="B34" s="8"/>
      <c r="C34" s="209" t="s">
        <v>155</v>
      </c>
      <c r="D34" s="210"/>
      <c r="E34" s="210"/>
      <c r="F34" s="210"/>
      <c r="G34" s="210"/>
      <c r="H34" s="210"/>
      <c r="I34" s="210"/>
      <c r="J34" s="210"/>
      <c r="K34" s="210"/>
    </row>
    <row r="35" spans="1:14" ht="13.5" customHeight="1">
      <c r="A35" s="8"/>
      <c r="B35" s="8"/>
      <c r="C35" s="211" t="s">
        <v>156</v>
      </c>
      <c r="D35" s="210"/>
      <c r="E35" s="210"/>
      <c r="F35" s="210"/>
      <c r="G35" s="210"/>
      <c r="H35" s="210"/>
      <c r="I35" s="210"/>
      <c r="J35" s="210"/>
      <c r="K35" s="188"/>
    </row>
    <row r="36" spans="1:14" ht="15.75" customHeight="1">
      <c r="A36" s="8"/>
      <c r="B36" s="8"/>
      <c r="C36" s="101" t="s">
        <v>81</v>
      </c>
      <c r="D36" s="37"/>
      <c r="E36" s="37"/>
      <c r="F36" s="37"/>
      <c r="G36" s="40"/>
      <c r="H36" s="40"/>
      <c r="I36" s="40"/>
      <c r="J36" s="41"/>
      <c r="K36" s="40"/>
    </row>
    <row r="37" spans="1:14" ht="38.25" customHeight="1">
      <c r="A37" s="35"/>
      <c r="B37" s="35"/>
      <c r="C37" s="195" t="s">
        <v>158</v>
      </c>
      <c r="D37" s="196"/>
      <c r="E37" s="196"/>
      <c r="F37" s="196"/>
      <c r="G37" s="196"/>
      <c r="H37" s="196"/>
      <c r="I37" s="196"/>
      <c r="J37" s="196"/>
      <c r="K37" s="196"/>
      <c r="N37" s="185"/>
    </row>
    <row r="38" spans="1:14">
      <c r="A38" s="35"/>
      <c r="B38" s="35"/>
      <c r="C38" s="35"/>
      <c r="D38" s="35"/>
      <c r="E38" s="35"/>
      <c r="F38" s="35"/>
      <c r="G38" s="35"/>
      <c r="H38" s="35"/>
      <c r="I38" s="35"/>
      <c r="J38" s="35"/>
    </row>
    <row r="39" spans="1:14">
      <c r="C39" s="194"/>
      <c r="D39" s="194"/>
      <c r="E39" s="194"/>
      <c r="F39" s="194"/>
      <c r="G39" s="194"/>
      <c r="H39" s="194"/>
      <c r="I39" s="194"/>
      <c r="J39" s="194"/>
    </row>
  </sheetData>
  <mergeCells count="25">
    <mergeCell ref="G29:J29"/>
    <mergeCell ref="C13:E13"/>
    <mergeCell ref="C16:E16"/>
    <mergeCell ref="C14:E14"/>
    <mergeCell ref="C15:E15"/>
    <mergeCell ref="C34:K34"/>
    <mergeCell ref="C35:J35"/>
    <mergeCell ref="C33:J33"/>
    <mergeCell ref="G24:J24"/>
    <mergeCell ref="G26:J26"/>
    <mergeCell ref="G27:J27"/>
    <mergeCell ref="G28:J28"/>
    <mergeCell ref="H25:I25"/>
    <mergeCell ref="C29:E29"/>
    <mergeCell ref="C31:E31"/>
    <mergeCell ref="C37:K37"/>
    <mergeCell ref="G31:J31"/>
    <mergeCell ref="C39:J39"/>
    <mergeCell ref="C17:E17"/>
    <mergeCell ref="C30:E30"/>
    <mergeCell ref="G30:J30"/>
    <mergeCell ref="C18:E18"/>
    <mergeCell ref="C26:E26"/>
    <mergeCell ref="C27:E27"/>
    <mergeCell ref="C28:E28"/>
  </mergeCells>
  <phoneticPr fontId="0" type="noConversion"/>
  <pageMargins left="0.31496062992125984" right="0.27559055118110237" top="0.55118110236220474" bottom="0.56000000000000005" header="0.51181102362204722" footer="0.28000000000000003"/>
  <pageSetup paperSize="9" scale="98" orientation="portrait" r:id="rId1"/>
  <headerFooter alignWithMargins="0">
    <oddFooter>&amp;R&amp;8&amp;F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K37"/>
  <sheetViews>
    <sheetView workbookViewId="0">
      <selection activeCell="A2" sqref="A2"/>
    </sheetView>
  </sheetViews>
  <sheetFormatPr baseColWidth="10" defaultRowHeight="13.2"/>
  <cols>
    <col min="1" max="1" width="1" customWidth="1"/>
    <col min="2" max="2" width="2.5546875" customWidth="1"/>
    <col min="6" max="6" width="3" bestFit="1" customWidth="1"/>
    <col min="8" max="8" width="15.88671875" customWidth="1"/>
    <col min="10" max="10" width="11.33203125" customWidth="1"/>
  </cols>
  <sheetData>
    <row r="1" spans="1:11" ht="17.399999999999999">
      <c r="A1" s="73"/>
      <c r="B1" s="61" t="s">
        <v>113</v>
      </c>
      <c r="C1" s="8"/>
      <c r="D1" s="8"/>
      <c r="E1" s="8"/>
      <c r="F1" s="8"/>
      <c r="G1" s="8"/>
      <c r="H1" s="8"/>
      <c r="I1" s="68" t="s">
        <v>80</v>
      </c>
      <c r="J1" s="35"/>
      <c r="K1" s="35">
        <v>3</v>
      </c>
    </row>
    <row r="2" spans="1:11" ht="12.75" customHeight="1">
      <c r="A2" s="73"/>
      <c r="B2" s="61"/>
      <c r="C2" s="8"/>
      <c r="D2" s="8"/>
      <c r="E2" s="8"/>
      <c r="F2" s="8"/>
      <c r="G2" s="8"/>
      <c r="H2" s="8"/>
      <c r="I2" s="68" t="s">
        <v>46</v>
      </c>
      <c r="J2" s="35"/>
      <c r="K2" s="35"/>
    </row>
    <row r="3" spans="1:11" ht="15">
      <c r="A3" s="73"/>
      <c r="B3" s="49"/>
      <c r="C3" s="6"/>
      <c r="D3" s="7"/>
      <c r="E3" s="8"/>
      <c r="F3" s="8"/>
      <c r="G3" s="8"/>
      <c r="H3" s="8"/>
      <c r="I3" s="9"/>
      <c r="J3" s="9"/>
      <c r="K3" s="35"/>
    </row>
    <row r="4" spans="1:11" ht="15">
      <c r="A4" s="73"/>
      <c r="B4" s="7"/>
      <c r="C4" s="7" t="s">
        <v>143</v>
      </c>
      <c r="D4" s="35"/>
      <c r="E4" s="8"/>
      <c r="F4" s="8"/>
      <c r="G4" s="8"/>
      <c r="H4" s="8"/>
      <c r="I4" s="9"/>
      <c r="J4" s="9"/>
      <c r="K4" s="35"/>
    </row>
    <row r="5" spans="1:11" ht="16.2">
      <c r="A5" s="8"/>
      <c r="B5" s="11"/>
      <c r="C5" s="30" t="s">
        <v>89</v>
      </c>
      <c r="D5" s="35"/>
      <c r="E5" s="8"/>
      <c r="F5" s="8"/>
      <c r="G5" s="8"/>
      <c r="H5" s="8"/>
      <c r="I5" s="8"/>
      <c r="J5" s="8"/>
      <c r="K5" s="35"/>
    </row>
    <row r="6" spans="1:11" ht="15.6">
      <c r="A6" s="8"/>
      <c r="B6" s="11"/>
      <c r="C6" s="30" t="s">
        <v>57</v>
      </c>
      <c r="D6" s="35"/>
      <c r="E6" s="8"/>
      <c r="F6" s="8"/>
      <c r="G6" s="8"/>
      <c r="H6" s="8"/>
      <c r="I6" s="8"/>
      <c r="J6" s="8"/>
      <c r="K6" s="35"/>
    </row>
    <row r="7" spans="1:11" ht="15.6">
      <c r="A7" s="8"/>
      <c r="B7" s="11"/>
      <c r="C7" s="30" t="s">
        <v>85</v>
      </c>
      <c r="D7" s="35"/>
      <c r="E7" s="8"/>
      <c r="F7" s="8"/>
      <c r="G7" s="8"/>
      <c r="H7" s="8"/>
      <c r="I7" s="8"/>
      <c r="J7" s="8"/>
      <c r="K7" s="35"/>
    </row>
    <row r="8" spans="1:11" ht="15.6">
      <c r="A8" s="8"/>
      <c r="B8" s="13"/>
      <c r="C8" s="12"/>
      <c r="D8" s="35"/>
      <c r="E8" s="8"/>
      <c r="F8" s="8"/>
      <c r="G8" s="8"/>
      <c r="H8" s="8"/>
      <c r="I8" s="8"/>
      <c r="J8" s="8"/>
      <c r="K8" s="35"/>
    </row>
    <row r="9" spans="1:11" ht="15.6">
      <c r="A9" s="8"/>
      <c r="B9" s="13"/>
      <c r="C9" s="12" t="s">
        <v>38</v>
      </c>
      <c r="D9" s="172"/>
      <c r="E9" s="173"/>
      <c r="F9" s="8"/>
      <c r="G9" s="8"/>
      <c r="H9" s="8"/>
      <c r="I9" s="8"/>
      <c r="J9" s="8"/>
      <c r="K9" s="35"/>
    </row>
    <row r="10" spans="1:11" ht="15.6">
      <c r="A10" s="8"/>
      <c r="B10" s="13"/>
      <c r="C10" s="12"/>
      <c r="D10" s="35"/>
      <c r="E10" s="8"/>
      <c r="F10" s="8"/>
      <c r="G10" s="8"/>
      <c r="H10" s="8"/>
      <c r="I10" s="8"/>
      <c r="J10" s="8"/>
      <c r="K10" s="35"/>
    </row>
    <row r="11" spans="1:11" ht="15.75" customHeight="1">
      <c r="A11" s="8"/>
      <c r="B11" s="14"/>
      <c r="C11" s="219" t="s">
        <v>142</v>
      </c>
      <c r="D11" s="196"/>
      <c r="E11" s="196"/>
      <c r="F11" s="196"/>
      <c r="G11" s="196"/>
      <c r="H11" s="196"/>
      <c r="I11" s="196"/>
      <c r="J11" s="196"/>
      <c r="K11" s="35"/>
    </row>
    <row r="12" spans="1:11" ht="125.4">
      <c r="A12" s="19"/>
      <c r="B12" s="19"/>
      <c r="C12" s="62"/>
      <c r="D12" s="63" t="s">
        <v>39</v>
      </c>
      <c r="E12" s="64"/>
      <c r="F12" s="64"/>
      <c r="G12" s="65" t="s">
        <v>92</v>
      </c>
      <c r="H12" s="67" t="s">
        <v>48</v>
      </c>
      <c r="I12" s="69"/>
      <c r="J12" s="70"/>
      <c r="K12" s="35"/>
    </row>
    <row r="13" spans="1:11" ht="15">
      <c r="A13" s="19"/>
      <c r="B13" s="19"/>
      <c r="C13" s="18"/>
      <c r="D13" s="20"/>
      <c r="E13" s="21"/>
      <c r="F13" s="21"/>
      <c r="G13" s="147">
        <v>1</v>
      </c>
      <c r="H13" s="148">
        <v>2</v>
      </c>
      <c r="I13" s="69"/>
      <c r="J13" s="70"/>
      <c r="K13" s="35"/>
    </row>
    <row r="14" spans="1:11" ht="15">
      <c r="A14" s="8"/>
      <c r="B14" s="8"/>
      <c r="C14" s="23"/>
      <c r="D14" s="24"/>
      <c r="E14" s="25"/>
      <c r="F14" s="25"/>
      <c r="G14" s="27" t="s">
        <v>41</v>
      </c>
      <c r="H14" s="27" t="s">
        <v>49</v>
      </c>
      <c r="I14" s="34"/>
      <c r="J14" s="34"/>
      <c r="K14" s="35"/>
    </row>
    <row r="15" spans="1:11" ht="18" customHeight="1">
      <c r="A15" s="8"/>
      <c r="B15" s="8"/>
      <c r="C15" s="200" t="s">
        <v>50</v>
      </c>
      <c r="D15" s="201"/>
      <c r="E15" s="202"/>
      <c r="F15" s="106">
        <v>1</v>
      </c>
      <c r="G15" s="28"/>
      <c r="H15" s="151"/>
      <c r="I15" s="40"/>
      <c r="J15" s="41"/>
    </row>
    <row r="16" spans="1:11" ht="18" customHeight="1">
      <c r="A16" s="8"/>
      <c r="B16" s="8"/>
      <c r="C16" s="200" t="s">
        <v>42</v>
      </c>
      <c r="D16" s="201"/>
      <c r="E16" s="202"/>
      <c r="F16" s="106">
        <v>2</v>
      </c>
      <c r="G16" s="28"/>
      <c r="H16" s="151"/>
      <c r="I16" s="40"/>
      <c r="J16" s="41"/>
      <c r="K16" s="35"/>
    </row>
    <row r="17" spans="1:11" ht="18" customHeight="1">
      <c r="A17" s="8"/>
      <c r="B17" s="8"/>
      <c r="C17" s="200" t="s">
        <v>63</v>
      </c>
      <c r="D17" s="201"/>
      <c r="E17" s="202"/>
      <c r="F17" s="106">
        <v>3</v>
      </c>
      <c r="G17" s="28"/>
      <c r="H17" s="151"/>
      <c r="I17" s="40"/>
      <c r="J17" s="41"/>
      <c r="K17" s="35"/>
    </row>
    <row r="18" spans="1:11" ht="18" customHeight="1">
      <c r="A18" s="8"/>
      <c r="B18" s="8"/>
      <c r="C18" s="200" t="s">
        <v>43</v>
      </c>
      <c r="D18" s="201"/>
      <c r="E18" s="202"/>
      <c r="F18" s="106">
        <v>4</v>
      </c>
      <c r="G18" s="28"/>
      <c r="H18" s="151"/>
      <c r="I18" s="40"/>
      <c r="J18" s="41"/>
      <c r="K18" s="35"/>
    </row>
    <row r="19" spans="1:11" ht="18" customHeight="1">
      <c r="A19" s="8"/>
      <c r="B19" s="8"/>
      <c r="C19" s="200" t="s">
        <v>51</v>
      </c>
      <c r="D19" s="217"/>
      <c r="E19" s="218"/>
      <c r="F19" s="106">
        <v>5</v>
      </c>
      <c r="G19" s="28"/>
      <c r="H19" s="151"/>
      <c r="I19" s="40"/>
      <c r="J19" s="41"/>
      <c r="K19" s="35"/>
    </row>
    <row r="20" spans="1:11" ht="18" customHeight="1">
      <c r="A20" s="8"/>
      <c r="B20" s="8"/>
      <c r="C20" s="200" t="s">
        <v>52</v>
      </c>
      <c r="D20" s="217"/>
      <c r="E20" s="218"/>
      <c r="F20" s="106">
        <v>6</v>
      </c>
      <c r="G20" s="28"/>
      <c r="H20" s="151"/>
      <c r="I20" s="40"/>
      <c r="J20" s="41"/>
      <c r="K20" s="35"/>
    </row>
    <row r="21" spans="1:11" ht="18" customHeight="1">
      <c r="A21" s="8"/>
      <c r="B21" s="8"/>
      <c r="C21" s="200" t="s">
        <v>53</v>
      </c>
      <c r="D21" s="217"/>
      <c r="E21" s="218"/>
      <c r="F21" s="106">
        <v>7</v>
      </c>
      <c r="G21" s="28"/>
      <c r="H21" s="151"/>
      <c r="I21" s="40"/>
      <c r="J21" s="41"/>
      <c r="K21" s="35"/>
    </row>
    <row r="22" spans="1:11" ht="18" customHeight="1">
      <c r="A22" s="8"/>
      <c r="B22" s="8"/>
      <c r="C22" s="200" t="s">
        <v>44</v>
      </c>
      <c r="D22" s="217"/>
      <c r="E22" s="218"/>
      <c r="F22" s="106">
        <v>8</v>
      </c>
      <c r="G22" s="28"/>
      <c r="H22" s="151"/>
      <c r="I22" s="40"/>
      <c r="J22" s="41"/>
      <c r="K22" s="35"/>
    </row>
    <row r="23" spans="1:11" ht="18" customHeight="1">
      <c r="A23" s="8"/>
      <c r="B23" s="8"/>
      <c r="C23" s="200" t="s">
        <v>54</v>
      </c>
      <c r="D23" s="217"/>
      <c r="E23" s="218"/>
      <c r="F23" s="106">
        <v>9</v>
      </c>
      <c r="G23" s="28"/>
      <c r="H23" s="151"/>
      <c r="I23" s="40"/>
      <c r="J23" s="41"/>
      <c r="K23" s="35"/>
    </row>
    <row r="24" spans="1:11" ht="18" customHeight="1">
      <c r="A24" s="8"/>
      <c r="B24" s="8"/>
      <c r="C24" s="200" t="s">
        <v>55</v>
      </c>
      <c r="D24" s="201"/>
      <c r="E24" s="202"/>
      <c r="F24" s="106">
        <v>10</v>
      </c>
      <c r="G24" s="28"/>
      <c r="H24" s="151"/>
      <c r="I24" s="40"/>
      <c r="J24" s="41"/>
      <c r="K24" s="35"/>
    </row>
    <row r="25" spans="1:11" ht="18" customHeight="1">
      <c r="A25" s="8"/>
      <c r="B25" s="8"/>
      <c r="C25" s="200" t="s">
        <v>56</v>
      </c>
      <c r="D25" s="201"/>
      <c r="E25" s="202"/>
      <c r="F25" s="106">
        <v>11</v>
      </c>
      <c r="G25" s="28"/>
      <c r="H25" s="151"/>
      <c r="I25" s="40"/>
      <c r="J25" s="41"/>
      <c r="K25" s="35"/>
    </row>
    <row r="26" spans="1:11" ht="18" customHeight="1">
      <c r="A26" s="8"/>
      <c r="B26" s="8"/>
      <c r="C26" s="200" t="s">
        <v>45</v>
      </c>
      <c r="D26" s="201"/>
      <c r="E26" s="202"/>
      <c r="F26" s="106">
        <v>12</v>
      </c>
      <c r="G26" s="28"/>
      <c r="H26" s="151"/>
      <c r="I26" s="40"/>
      <c r="J26" s="41"/>
      <c r="K26" s="35"/>
    </row>
    <row r="27" spans="1:11" ht="18" customHeight="1">
      <c r="A27" s="8"/>
      <c r="B27" s="8"/>
      <c r="C27" s="200" t="s">
        <v>144</v>
      </c>
      <c r="D27" s="201"/>
      <c r="E27" s="202"/>
      <c r="F27" s="106">
        <v>13</v>
      </c>
      <c r="G27" s="28"/>
      <c r="H27" s="151"/>
      <c r="I27" s="40"/>
      <c r="J27" s="41"/>
      <c r="K27" s="35"/>
    </row>
    <row r="28" spans="1:11" ht="18" customHeight="1">
      <c r="A28" s="8"/>
      <c r="B28" s="8"/>
      <c r="C28" s="200" t="s">
        <v>145</v>
      </c>
      <c r="D28" s="201"/>
      <c r="E28" s="202"/>
      <c r="F28" s="106">
        <v>14</v>
      </c>
      <c r="G28" s="28"/>
      <c r="H28" s="151"/>
      <c r="I28" s="40"/>
      <c r="J28" s="41"/>
      <c r="K28" s="35"/>
    </row>
    <row r="29" spans="1:11" ht="18" customHeight="1">
      <c r="A29" s="8"/>
      <c r="B29" s="8"/>
      <c r="C29" s="200" t="s">
        <v>146</v>
      </c>
      <c r="D29" s="201"/>
      <c r="E29" s="202"/>
      <c r="F29" s="106">
        <v>15</v>
      </c>
      <c r="G29" s="28"/>
      <c r="H29" s="151"/>
      <c r="I29" s="40"/>
      <c r="J29" s="41"/>
      <c r="K29" s="35"/>
    </row>
    <row r="30" spans="1:11" ht="18" customHeight="1">
      <c r="A30" s="8"/>
      <c r="B30" s="8"/>
      <c r="C30" s="200" t="s">
        <v>147</v>
      </c>
      <c r="D30" s="201"/>
      <c r="E30" s="202"/>
      <c r="F30" s="106">
        <v>16</v>
      </c>
      <c r="G30" s="28"/>
      <c r="H30" s="151"/>
      <c r="I30" s="40"/>
      <c r="J30" s="41"/>
      <c r="K30" s="185"/>
    </row>
    <row r="31" spans="1:11" ht="18" customHeight="1">
      <c r="A31" s="8"/>
      <c r="B31" s="8"/>
      <c r="C31" s="200" t="s">
        <v>139</v>
      </c>
      <c r="D31" s="201"/>
      <c r="E31" s="202"/>
      <c r="F31" s="106">
        <v>17</v>
      </c>
      <c r="G31" s="28"/>
      <c r="H31" s="151"/>
      <c r="I31" s="40"/>
      <c r="J31" s="41"/>
      <c r="K31" s="35"/>
    </row>
    <row r="32" spans="1:11" ht="18" customHeight="1">
      <c r="A32" s="8"/>
      <c r="B32" s="8"/>
      <c r="C32" s="206" t="s">
        <v>0</v>
      </c>
      <c r="D32" s="207"/>
      <c r="E32" s="208"/>
      <c r="F32" s="108">
        <v>18</v>
      </c>
      <c r="G32" s="149">
        <f>SUM(G15:G31)</f>
        <v>0</v>
      </c>
      <c r="H32" s="150">
        <f>SUM(H15:H31)</f>
        <v>0</v>
      </c>
      <c r="I32" s="40"/>
      <c r="J32" s="41"/>
      <c r="K32" s="35"/>
    </row>
    <row r="33" spans="1:11" ht="18" customHeight="1">
      <c r="A33" s="8"/>
      <c r="B33" s="8"/>
      <c r="C33" s="36"/>
      <c r="D33" s="37"/>
      <c r="E33" s="37"/>
      <c r="F33" s="37"/>
      <c r="G33" s="40"/>
      <c r="H33" s="40"/>
      <c r="I33" s="40"/>
      <c r="J33" s="41"/>
      <c r="K33" s="35"/>
    </row>
    <row r="34" spans="1:11" ht="15">
      <c r="A34" s="8"/>
      <c r="B34" s="8"/>
      <c r="C34" s="101" t="s">
        <v>141</v>
      </c>
      <c r="D34" s="37"/>
      <c r="E34" s="37"/>
      <c r="F34" s="37"/>
      <c r="G34" s="40"/>
      <c r="H34" s="40"/>
      <c r="I34" s="40"/>
      <c r="J34" s="41"/>
      <c r="K34" s="35"/>
    </row>
    <row r="35" spans="1:11" ht="15">
      <c r="A35" s="8"/>
      <c r="B35" s="8"/>
      <c r="C35" s="35"/>
      <c r="D35" s="37"/>
      <c r="E35" s="37"/>
      <c r="F35" s="37"/>
      <c r="G35" s="40"/>
      <c r="H35" s="40"/>
      <c r="I35" s="40"/>
      <c r="J35" s="41"/>
      <c r="K35" s="35"/>
    </row>
    <row r="36" spans="1:11" ht="50.25" customHeight="1">
      <c r="A36" s="35"/>
      <c r="B36" s="35"/>
      <c r="C36" s="195" t="s">
        <v>58</v>
      </c>
      <c r="D36" s="195"/>
      <c r="E36" s="195"/>
      <c r="F36" s="195"/>
      <c r="G36" s="195"/>
      <c r="H36" s="195"/>
      <c r="I36" s="195"/>
      <c r="J36" s="195"/>
      <c r="K36" s="35"/>
    </row>
    <row r="37" spans="1:11">
      <c r="A37" s="35"/>
      <c r="B37" s="35"/>
      <c r="C37" s="35"/>
      <c r="D37" s="35"/>
      <c r="E37" s="35"/>
      <c r="F37" s="35"/>
      <c r="G37" s="35"/>
      <c r="H37" s="35"/>
      <c r="I37" s="35"/>
      <c r="J37" s="35"/>
      <c r="K37" s="35"/>
    </row>
  </sheetData>
  <mergeCells count="20">
    <mergeCell ref="C11:J11"/>
    <mergeCell ref="C26:E26"/>
    <mergeCell ref="C15:E15"/>
    <mergeCell ref="C16:E16"/>
    <mergeCell ref="C36:J36"/>
    <mergeCell ref="C17:E17"/>
    <mergeCell ref="C18:E18"/>
    <mergeCell ref="C19:E19"/>
    <mergeCell ref="C20:E20"/>
    <mergeCell ref="C21:E21"/>
    <mergeCell ref="C22:E22"/>
    <mergeCell ref="C23:E23"/>
    <mergeCell ref="C25:E25"/>
    <mergeCell ref="C24:E24"/>
    <mergeCell ref="C31:E31"/>
    <mergeCell ref="C27:E27"/>
    <mergeCell ref="C28:E28"/>
    <mergeCell ref="C29:E29"/>
    <mergeCell ref="C30:E30"/>
    <mergeCell ref="C32:E32"/>
  </mergeCells>
  <phoneticPr fontId="0" type="noConversion"/>
  <pageMargins left="0.31496062992125984" right="0.27559055118110237" top="0.55118110236220474" bottom="0.56000000000000005" header="0.51181102362204722" footer="0.28000000000000003"/>
  <pageSetup paperSize="9" scale="97" orientation="portrait" r:id="rId1"/>
  <headerFooter alignWithMargins="0">
    <oddFooter>&amp;R&amp;8&amp;F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K40"/>
  <sheetViews>
    <sheetView topLeftCell="A4" workbookViewId="0">
      <selection activeCell="A2" sqref="A2"/>
    </sheetView>
  </sheetViews>
  <sheetFormatPr baseColWidth="10" defaultRowHeight="13.2"/>
  <cols>
    <col min="1" max="1" width="1" customWidth="1"/>
    <col min="2" max="2" width="2.5546875" customWidth="1"/>
    <col min="6" max="6" width="3" bestFit="1" customWidth="1"/>
    <col min="10" max="10" width="11.33203125" customWidth="1"/>
    <col min="11" max="11" width="14.44140625" style="42" customWidth="1"/>
  </cols>
  <sheetData>
    <row r="1" spans="1:11" ht="17.399999999999999">
      <c r="A1" s="73"/>
      <c r="B1" s="61" t="s">
        <v>113</v>
      </c>
      <c r="C1" s="8"/>
      <c r="D1" s="8"/>
      <c r="E1" s="8"/>
      <c r="F1" s="8"/>
      <c r="G1" s="8"/>
      <c r="H1" s="8"/>
      <c r="I1" s="9"/>
      <c r="J1" s="174" t="s">
        <v>59</v>
      </c>
      <c r="K1" s="38">
        <v>4</v>
      </c>
    </row>
    <row r="2" spans="1:11" ht="15">
      <c r="A2" s="73"/>
      <c r="B2" s="49"/>
      <c r="C2" s="6"/>
      <c r="D2" s="7"/>
      <c r="E2" s="8"/>
      <c r="F2" s="8"/>
      <c r="G2" s="8"/>
      <c r="H2" s="8"/>
      <c r="I2" s="9"/>
      <c r="J2" s="9"/>
      <c r="K2" s="38"/>
    </row>
    <row r="3" spans="1:11" ht="15">
      <c r="A3" s="73"/>
      <c r="B3" s="7"/>
      <c r="C3" s="7" t="s">
        <v>143</v>
      </c>
      <c r="D3" s="35"/>
      <c r="E3" s="8"/>
      <c r="F3" s="8"/>
      <c r="G3" s="8"/>
      <c r="H3" s="8"/>
      <c r="I3" s="9"/>
      <c r="J3" s="9"/>
      <c r="K3" s="38"/>
    </row>
    <row r="4" spans="1:11" ht="15.6">
      <c r="A4" s="8"/>
      <c r="B4" s="11"/>
      <c r="C4" s="30" t="s">
        <v>60</v>
      </c>
      <c r="D4" s="35"/>
      <c r="E4" s="8"/>
      <c r="F4" s="8"/>
      <c r="G4" s="8"/>
      <c r="H4" s="8"/>
      <c r="I4" s="8"/>
      <c r="J4" s="8"/>
      <c r="K4" s="39"/>
    </row>
    <row r="5" spans="1:11" ht="16.2">
      <c r="A5" s="8"/>
      <c r="B5" s="11"/>
      <c r="C5" s="30" t="s">
        <v>88</v>
      </c>
      <c r="D5" s="35"/>
      <c r="E5" s="8"/>
      <c r="F5" s="8"/>
      <c r="G5" s="8"/>
      <c r="H5" s="8"/>
      <c r="I5" s="8"/>
      <c r="J5" s="8"/>
      <c r="K5" s="39"/>
    </row>
    <row r="6" spans="1:11" ht="15.6">
      <c r="A6" s="8"/>
      <c r="B6" s="13"/>
      <c r="C6" s="12"/>
      <c r="D6" s="35"/>
      <c r="E6" s="8"/>
      <c r="F6" s="8"/>
      <c r="G6" s="8"/>
      <c r="H6" s="8"/>
      <c r="I6" s="8"/>
      <c r="J6" s="8"/>
      <c r="K6" s="39"/>
    </row>
    <row r="7" spans="1:11" ht="15.6">
      <c r="A7" s="8"/>
      <c r="B7" s="13"/>
      <c r="C7" s="12" t="s">
        <v>38</v>
      </c>
      <c r="D7" s="172" t="s">
        <v>129</v>
      </c>
      <c r="E7" s="173"/>
      <c r="F7" s="8"/>
      <c r="G7" s="8"/>
      <c r="H7" s="8"/>
      <c r="I7" s="8"/>
      <c r="J7" s="8"/>
      <c r="K7" s="39"/>
    </row>
    <row r="8" spans="1:11" ht="15.6">
      <c r="A8" s="8"/>
      <c r="B8" s="13"/>
      <c r="C8" s="12"/>
      <c r="D8" s="35"/>
      <c r="E8" s="8"/>
      <c r="F8" s="8"/>
      <c r="G8" s="8"/>
      <c r="H8" s="8"/>
      <c r="I8" s="8"/>
      <c r="J8" s="8"/>
      <c r="K8" s="39"/>
    </row>
    <row r="9" spans="1:11" ht="27.75" customHeight="1">
      <c r="A9" s="8"/>
      <c r="B9" s="14"/>
      <c r="C9" s="219" t="s">
        <v>148</v>
      </c>
      <c r="D9" s="196"/>
      <c r="E9" s="196"/>
      <c r="F9" s="196"/>
      <c r="G9" s="196"/>
      <c r="H9" s="196"/>
      <c r="I9" s="196"/>
      <c r="J9" s="196"/>
      <c r="K9" s="196"/>
    </row>
    <row r="10" spans="1:11" ht="122.4">
      <c r="A10" s="19"/>
      <c r="B10" s="19"/>
      <c r="C10" s="62"/>
      <c r="D10" s="63" t="s">
        <v>39</v>
      </c>
      <c r="E10" s="64"/>
      <c r="F10" s="64"/>
      <c r="G10" s="65" t="s">
        <v>59</v>
      </c>
      <c r="H10" s="65" t="s">
        <v>47</v>
      </c>
      <c r="I10" s="66" t="s">
        <v>0</v>
      </c>
      <c r="J10" s="81" t="s">
        <v>87</v>
      </c>
      <c r="K10" s="67" t="s">
        <v>86</v>
      </c>
    </row>
    <row r="11" spans="1:11" ht="15">
      <c r="A11" s="19"/>
      <c r="B11" s="19"/>
      <c r="C11" s="18"/>
      <c r="D11" s="20"/>
      <c r="E11" s="21"/>
      <c r="F11" s="21"/>
      <c r="G11" s="147">
        <v>1</v>
      </c>
      <c r="H11" s="147">
        <v>2</v>
      </c>
      <c r="I11" s="147">
        <v>3</v>
      </c>
      <c r="J11" s="148">
        <v>4</v>
      </c>
      <c r="K11" s="148">
        <v>5</v>
      </c>
    </row>
    <row r="12" spans="1:11" ht="15">
      <c r="A12" s="8"/>
      <c r="B12" s="8"/>
      <c r="C12" s="23"/>
      <c r="D12" s="24"/>
      <c r="E12" s="25"/>
      <c r="F12" s="25"/>
      <c r="G12" s="27" t="s">
        <v>41</v>
      </c>
      <c r="H12" s="27" t="s">
        <v>41</v>
      </c>
      <c r="I12" s="27" t="s">
        <v>41</v>
      </c>
      <c r="J12" s="27" t="s">
        <v>41</v>
      </c>
      <c r="K12" s="27" t="s">
        <v>61</v>
      </c>
    </row>
    <row r="13" spans="1:11" ht="18" customHeight="1">
      <c r="A13" s="8"/>
      <c r="B13" s="8"/>
      <c r="C13" s="200" t="s">
        <v>50</v>
      </c>
      <c r="D13" s="201"/>
      <c r="E13" s="202"/>
      <c r="F13" s="106">
        <v>1</v>
      </c>
      <c r="G13" s="80"/>
      <c r="H13" s="80"/>
      <c r="I13" s="154">
        <f>SUM(G13:H13)</f>
        <v>0</v>
      </c>
      <c r="J13" s="80"/>
      <c r="K13" s="170" t="s">
        <v>129</v>
      </c>
    </row>
    <row r="14" spans="1:11" ht="18" customHeight="1">
      <c r="A14" s="8"/>
      <c r="B14" s="8"/>
      <c r="C14" s="200" t="s">
        <v>62</v>
      </c>
      <c r="D14" s="201"/>
      <c r="E14" s="202"/>
      <c r="F14" s="106">
        <v>2</v>
      </c>
      <c r="G14" s="80"/>
      <c r="H14" s="154" t="s">
        <v>124</v>
      </c>
      <c r="I14" s="154">
        <f>SUM(G14:H14)</f>
        <v>0</v>
      </c>
      <c r="J14" s="80" t="s">
        <v>129</v>
      </c>
      <c r="K14" s="170" t="s">
        <v>129</v>
      </c>
    </row>
    <row r="15" spans="1:11" ht="18" customHeight="1">
      <c r="A15" s="8"/>
      <c r="B15" s="8"/>
      <c r="C15" s="200" t="s">
        <v>42</v>
      </c>
      <c r="D15" s="217"/>
      <c r="E15" s="218"/>
      <c r="F15" s="106">
        <v>3</v>
      </c>
      <c r="G15" s="80"/>
      <c r="H15" s="80" t="s">
        <v>129</v>
      </c>
      <c r="I15" s="154">
        <f>SUM(G15:H15)</f>
        <v>0</v>
      </c>
      <c r="J15" s="80"/>
      <c r="K15" s="170" t="s">
        <v>129</v>
      </c>
    </row>
    <row r="16" spans="1:11" ht="18" customHeight="1">
      <c r="A16" s="8"/>
      <c r="B16" s="8"/>
      <c r="C16" s="200" t="s">
        <v>63</v>
      </c>
      <c r="D16" s="201"/>
      <c r="E16" s="202"/>
      <c r="F16" s="106">
        <v>4</v>
      </c>
      <c r="G16" s="80"/>
      <c r="H16" s="80"/>
      <c r="I16" s="154">
        <f t="shared" ref="I16:I25" si="0">SUM(G16:H16)</f>
        <v>0</v>
      </c>
      <c r="J16" s="80"/>
      <c r="K16" s="170" t="s">
        <v>129</v>
      </c>
    </row>
    <row r="17" spans="1:11" ht="18" customHeight="1">
      <c r="A17" s="8"/>
      <c r="B17" s="8"/>
      <c r="C17" s="200" t="s">
        <v>43</v>
      </c>
      <c r="D17" s="201"/>
      <c r="E17" s="202"/>
      <c r="F17" s="106">
        <v>5</v>
      </c>
      <c r="G17" s="80"/>
      <c r="H17" s="80"/>
      <c r="I17" s="154">
        <f t="shared" si="0"/>
        <v>0</v>
      </c>
      <c r="J17" s="80"/>
      <c r="K17" s="170" t="s">
        <v>129</v>
      </c>
    </row>
    <row r="18" spans="1:11" ht="18" customHeight="1">
      <c r="A18" s="8"/>
      <c r="B18" s="8"/>
      <c r="C18" s="200" t="s">
        <v>51</v>
      </c>
      <c r="D18" s="201"/>
      <c r="E18" s="202"/>
      <c r="F18" s="106">
        <v>6</v>
      </c>
      <c r="G18" s="80"/>
      <c r="H18" s="80"/>
      <c r="I18" s="154">
        <f t="shared" si="0"/>
        <v>0</v>
      </c>
      <c r="J18" s="80"/>
      <c r="K18" s="170" t="s">
        <v>129</v>
      </c>
    </row>
    <row r="19" spans="1:11" ht="18" customHeight="1">
      <c r="A19" s="8"/>
      <c r="B19" s="8"/>
      <c r="C19" s="200" t="s">
        <v>64</v>
      </c>
      <c r="D19" s="201"/>
      <c r="E19" s="202"/>
      <c r="F19" s="106">
        <v>7</v>
      </c>
      <c r="G19" s="80"/>
      <c r="H19" s="154" t="s">
        <v>124</v>
      </c>
      <c r="I19" s="154">
        <f t="shared" si="0"/>
        <v>0</v>
      </c>
      <c r="J19" s="80"/>
      <c r="K19" s="170" t="s">
        <v>129</v>
      </c>
    </row>
    <row r="20" spans="1:11" ht="17.25" customHeight="1">
      <c r="A20" s="8"/>
      <c r="B20" s="8"/>
      <c r="C20" s="200" t="s">
        <v>52</v>
      </c>
      <c r="D20" s="201"/>
      <c r="E20" s="202"/>
      <c r="F20" s="106">
        <v>8</v>
      </c>
      <c r="G20" s="80" t="s">
        <v>129</v>
      </c>
      <c r="H20" s="80"/>
      <c r="I20" s="154">
        <f t="shared" si="0"/>
        <v>0</v>
      </c>
      <c r="J20" s="80"/>
      <c r="K20" s="170" t="s">
        <v>129</v>
      </c>
    </row>
    <row r="21" spans="1:11" ht="18" customHeight="1">
      <c r="A21" s="8"/>
      <c r="B21" s="8"/>
      <c r="C21" s="200" t="s">
        <v>53</v>
      </c>
      <c r="D21" s="201"/>
      <c r="E21" s="202"/>
      <c r="F21" s="106">
        <v>9</v>
      </c>
      <c r="G21" s="80"/>
      <c r="H21" s="80"/>
      <c r="I21" s="154">
        <f t="shared" si="0"/>
        <v>0</v>
      </c>
      <c r="J21" s="80"/>
      <c r="K21" s="170" t="s">
        <v>129</v>
      </c>
    </row>
    <row r="22" spans="1:11" ht="18" customHeight="1">
      <c r="A22" s="8"/>
      <c r="B22" s="8"/>
      <c r="C22" s="200" t="s">
        <v>44</v>
      </c>
      <c r="D22" s="201"/>
      <c r="E22" s="202"/>
      <c r="F22" s="106">
        <v>10</v>
      </c>
      <c r="G22" s="80"/>
      <c r="H22" s="80"/>
      <c r="I22" s="154">
        <f t="shared" si="0"/>
        <v>0</v>
      </c>
      <c r="J22" s="80"/>
      <c r="K22" s="170" t="s">
        <v>129</v>
      </c>
    </row>
    <row r="23" spans="1:11" ht="15.75" customHeight="1">
      <c r="A23" s="8"/>
      <c r="B23" s="8"/>
      <c r="C23" s="200" t="s">
        <v>54</v>
      </c>
      <c r="D23" s="201"/>
      <c r="E23" s="202"/>
      <c r="F23" s="106">
        <v>11</v>
      </c>
      <c r="G23" s="80"/>
      <c r="H23" s="80"/>
      <c r="I23" s="154">
        <f t="shared" si="0"/>
        <v>0</v>
      </c>
      <c r="J23" s="80"/>
      <c r="K23" s="170" t="s">
        <v>129</v>
      </c>
    </row>
    <row r="24" spans="1:11" ht="16.5" customHeight="1">
      <c r="A24" s="8"/>
      <c r="B24" s="8"/>
      <c r="C24" s="200" t="s">
        <v>55</v>
      </c>
      <c r="D24" s="201"/>
      <c r="E24" s="202"/>
      <c r="F24" s="106">
        <v>12</v>
      </c>
      <c r="G24" s="80"/>
      <c r="H24" s="80"/>
      <c r="I24" s="154">
        <f t="shared" si="0"/>
        <v>0</v>
      </c>
      <c r="J24" s="80"/>
      <c r="K24" s="170" t="s">
        <v>129</v>
      </c>
    </row>
    <row r="25" spans="1:11" ht="18" customHeight="1">
      <c r="A25" s="8"/>
      <c r="B25" s="8"/>
      <c r="C25" s="200" t="s">
        <v>56</v>
      </c>
      <c r="D25" s="201"/>
      <c r="E25" s="202"/>
      <c r="F25" s="106">
        <v>13</v>
      </c>
      <c r="G25" s="80" t="s">
        <v>129</v>
      </c>
      <c r="H25" s="80"/>
      <c r="I25" s="154">
        <f t="shared" si="0"/>
        <v>0</v>
      </c>
      <c r="J25" s="80"/>
      <c r="K25" s="170" t="s">
        <v>129</v>
      </c>
    </row>
    <row r="26" spans="1:11" ht="15" customHeight="1">
      <c r="A26" s="8"/>
      <c r="B26" s="8"/>
      <c r="C26" s="200" t="s">
        <v>45</v>
      </c>
      <c r="D26" s="201"/>
      <c r="E26" s="202"/>
      <c r="F26" s="106">
        <v>14</v>
      </c>
      <c r="G26" s="80"/>
      <c r="H26" s="80"/>
      <c r="I26" s="154">
        <f t="shared" ref="I26:I32" si="1">SUM(G26:H26)</f>
        <v>0</v>
      </c>
      <c r="J26" s="80"/>
      <c r="K26" s="170" t="s">
        <v>129</v>
      </c>
    </row>
    <row r="27" spans="1:11" ht="18" customHeight="1">
      <c r="A27" s="8"/>
      <c r="B27" s="8"/>
      <c r="C27" s="200" t="s">
        <v>14</v>
      </c>
      <c r="D27" s="201"/>
      <c r="E27" s="202"/>
      <c r="F27" s="106">
        <v>15</v>
      </c>
      <c r="G27" s="80"/>
      <c r="H27" s="154" t="s">
        <v>124</v>
      </c>
      <c r="I27" s="154">
        <f t="shared" si="1"/>
        <v>0</v>
      </c>
      <c r="J27" s="80"/>
      <c r="K27" s="170" t="s">
        <v>129</v>
      </c>
    </row>
    <row r="28" spans="1:11" ht="18" customHeight="1">
      <c r="A28" s="8"/>
      <c r="B28" s="8"/>
      <c r="C28" s="200" t="s">
        <v>65</v>
      </c>
      <c r="D28" s="201"/>
      <c r="E28" s="202"/>
      <c r="F28" s="106">
        <v>16</v>
      </c>
      <c r="G28" s="80" t="s">
        <v>130</v>
      </c>
      <c r="H28" s="154" t="s">
        <v>124</v>
      </c>
      <c r="I28" s="154">
        <f t="shared" si="1"/>
        <v>0</v>
      </c>
      <c r="J28" s="80"/>
      <c r="K28" s="170" t="s">
        <v>129</v>
      </c>
    </row>
    <row r="29" spans="1:11" ht="18" customHeight="1">
      <c r="A29" s="8"/>
      <c r="B29" s="8"/>
      <c r="C29" s="200" t="s">
        <v>145</v>
      </c>
      <c r="D29" s="201"/>
      <c r="E29" s="202"/>
      <c r="F29" s="106">
        <v>17</v>
      </c>
      <c r="G29" s="80" t="s">
        <v>129</v>
      </c>
      <c r="H29" s="80"/>
      <c r="I29" s="154">
        <f t="shared" si="1"/>
        <v>0</v>
      </c>
      <c r="J29" s="80"/>
      <c r="K29" s="170" t="s">
        <v>129</v>
      </c>
    </row>
    <row r="30" spans="1:11" ht="18" customHeight="1">
      <c r="A30" s="8"/>
      <c r="B30" s="8"/>
      <c r="C30" s="200" t="s">
        <v>147</v>
      </c>
      <c r="D30" s="201"/>
      <c r="E30" s="202"/>
      <c r="F30" s="106">
        <v>18</v>
      </c>
      <c r="G30" s="80" t="s">
        <v>129</v>
      </c>
      <c r="H30" s="80"/>
      <c r="I30" s="154">
        <f t="shared" si="1"/>
        <v>0</v>
      </c>
      <c r="J30" s="80"/>
      <c r="K30" s="170" t="s">
        <v>129</v>
      </c>
    </row>
    <row r="31" spans="1:11" ht="18" customHeight="1">
      <c r="A31" s="8"/>
      <c r="B31" s="8"/>
      <c r="C31" s="200" t="s">
        <v>149</v>
      </c>
      <c r="D31" s="201"/>
      <c r="E31" s="202"/>
      <c r="F31" s="106">
        <v>19</v>
      </c>
      <c r="G31" s="80" t="s">
        <v>129</v>
      </c>
      <c r="H31" s="154" t="s">
        <v>124</v>
      </c>
      <c r="I31" s="154">
        <f t="shared" si="1"/>
        <v>0</v>
      </c>
      <c r="J31" s="80"/>
      <c r="K31" s="170" t="s">
        <v>129</v>
      </c>
    </row>
    <row r="32" spans="1:11" ht="18" customHeight="1">
      <c r="A32" s="8"/>
      <c r="B32" s="8"/>
      <c r="C32" s="200" t="s">
        <v>139</v>
      </c>
      <c r="D32" s="201"/>
      <c r="E32" s="202"/>
      <c r="F32" s="106">
        <v>20</v>
      </c>
      <c r="G32" s="80" t="s">
        <v>129</v>
      </c>
      <c r="H32" s="80"/>
      <c r="I32" s="154">
        <f t="shared" si="1"/>
        <v>0</v>
      </c>
      <c r="J32" s="80"/>
      <c r="K32" s="170" t="s">
        <v>129</v>
      </c>
    </row>
    <row r="33" spans="1:11" ht="18" customHeight="1">
      <c r="A33" s="8"/>
      <c r="B33" s="8"/>
      <c r="C33" s="206" t="s">
        <v>40</v>
      </c>
      <c r="D33" s="207"/>
      <c r="E33" s="208"/>
      <c r="F33" s="108">
        <v>21</v>
      </c>
      <c r="G33" s="154">
        <f>SUM(G13:G32)</f>
        <v>0</v>
      </c>
      <c r="H33" s="154">
        <f>SUM(H13:H32)</f>
        <v>0</v>
      </c>
      <c r="I33" s="154">
        <f>SUM(I13:I32)</f>
        <v>0</v>
      </c>
      <c r="J33" s="154">
        <f>SUM(J13:J32)</f>
        <v>0</v>
      </c>
      <c r="K33" s="171">
        <f>SUM(K13:K32)</f>
        <v>0</v>
      </c>
    </row>
    <row r="34" spans="1:11" ht="18" customHeight="1">
      <c r="A34" s="8"/>
      <c r="B34" s="8"/>
      <c r="C34" s="36"/>
      <c r="D34" s="37"/>
      <c r="E34" s="37"/>
      <c r="F34" s="37"/>
      <c r="G34" s="40"/>
      <c r="H34" s="40"/>
      <c r="I34" s="40"/>
      <c r="J34" s="41"/>
      <c r="K34" s="40"/>
    </row>
    <row r="35" spans="1:11" ht="15">
      <c r="A35" s="8"/>
      <c r="B35" s="8"/>
      <c r="C35" s="50" t="s">
        <v>150</v>
      </c>
      <c r="D35" s="37"/>
      <c r="E35" s="37"/>
      <c r="F35" s="37"/>
      <c r="G35" s="40"/>
      <c r="H35" s="40"/>
      <c r="I35" s="40"/>
      <c r="J35" s="41"/>
      <c r="K35" s="40"/>
    </row>
    <row r="36" spans="1:11" ht="15">
      <c r="A36" s="8"/>
      <c r="B36" s="8"/>
      <c r="C36" s="35"/>
      <c r="D36" s="37"/>
      <c r="E36" s="37"/>
      <c r="F36" s="37"/>
      <c r="G36" s="40"/>
      <c r="H36" s="40"/>
      <c r="I36" s="40"/>
      <c r="J36" s="41"/>
      <c r="K36" s="40"/>
    </row>
    <row r="37" spans="1:11" ht="15">
      <c r="A37" s="8"/>
      <c r="B37" s="8"/>
      <c r="C37" s="220" t="s">
        <v>81</v>
      </c>
      <c r="D37" s="221"/>
      <c r="E37" s="221"/>
      <c r="F37" s="221"/>
      <c r="G37" s="221"/>
      <c r="H37" s="221"/>
      <c r="I37" s="221"/>
      <c r="J37" s="221"/>
      <c r="K37" s="221"/>
    </row>
    <row r="38" spans="1:11" ht="15" customHeight="1">
      <c r="A38" s="35"/>
      <c r="B38" s="35"/>
      <c r="C38" s="35"/>
      <c r="D38" s="35"/>
      <c r="E38" s="35"/>
      <c r="F38" s="35"/>
      <c r="G38" s="35"/>
      <c r="H38" s="35"/>
      <c r="I38" s="35"/>
      <c r="J38" s="35"/>
    </row>
    <row r="39" spans="1:11" ht="34.5" customHeight="1">
      <c r="A39" s="35"/>
      <c r="B39" s="35"/>
      <c r="C39" s="195" t="s">
        <v>79</v>
      </c>
      <c r="D39" s="196"/>
      <c r="E39" s="196"/>
      <c r="F39" s="196"/>
      <c r="G39" s="196"/>
      <c r="H39" s="196"/>
      <c r="I39" s="196"/>
      <c r="J39" s="196"/>
      <c r="K39" s="196"/>
    </row>
    <row r="40" spans="1:11">
      <c r="A40" s="35"/>
      <c r="B40" s="35"/>
      <c r="C40" s="35"/>
      <c r="D40" s="35"/>
      <c r="E40" s="35"/>
      <c r="F40" s="35"/>
      <c r="G40" s="35"/>
      <c r="H40" s="35"/>
      <c r="I40" s="35"/>
      <c r="J40" s="35"/>
    </row>
  </sheetData>
  <mergeCells count="24">
    <mergeCell ref="C33:E33"/>
    <mergeCell ref="C39:K39"/>
    <mergeCell ref="C37:K37"/>
    <mergeCell ref="C29:E29"/>
    <mergeCell ref="C30:E30"/>
    <mergeCell ref="C31:E31"/>
    <mergeCell ref="C32:E32"/>
    <mergeCell ref="C9:K9"/>
    <mergeCell ref="C17:E17"/>
    <mergeCell ref="C26:E26"/>
    <mergeCell ref="C15:E15"/>
    <mergeCell ref="C18:E18"/>
    <mergeCell ref="C19:E19"/>
    <mergeCell ref="C20:E20"/>
    <mergeCell ref="C21:E21"/>
    <mergeCell ref="C14:E14"/>
    <mergeCell ref="C13:E13"/>
    <mergeCell ref="C16:E16"/>
    <mergeCell ref="C22:E22"/>
    <mergeCell ref="C28:E28"/>
    <mergeCell ref="C23:E23"/>
    <mergeCell ref="C24:E24"/>
    <mergeCell ref="C25:E25"/>
    <mergeCell ref="C27:E27"/>
  </mergeCells>
  <phoneticPr fontId="0" type="noConversion"/>
  <pageMargins left="0.31496062992125984" right="0.27559055118110237" top="0.55118110236220474" bottom="0.56000000000000005" header="0.51181102362204722" footer="0.28000000000000003"/>
  <pageSetup paperSize="9" scale="99" orientation="portrait" r:id="rId1"/>
  <headerFooter alignWithMargins="0">
    <oddFooter>&amp;R&amp;8&amp;F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pageSetUpPr fitToPage="1"/>
  </sheetPr>
  <dimension ref="A1:N40"/>
  <sheetViews>
    <sheetView workbookViewId="0">
      <selection activeCell="A2" sqref="A2"/>
    </sheetView>
  </sheetViews>
  <sheetFormatPr baseColWidth="10" defaultRowHeight="13.2"/>
  <cols>
    <col min="1" max="1" width="0.6640625" customWidth="1"/>
    <col min="2" max="2" width="1.6640625" customWidth="1"/>
    <col min="3" max="3" width="25.88671875" customWidth="1"/>
    <col min="4" max="4" width="14.5546875" customWidth="1"/>
    <col min="5" max="5" width="3" bestFit="1" customWidth="1"/>
    <col min="6" max="9" width="9.6640625" customWidth="1"/>
    <col min="10" max="10" width="9.6640625" style="42" customWidth="1"/>
    <col min="11" max="11" width="9.6640625" customWidth="1"/>
  </cols>
  <sheetData>
    <row r="1" spans="1:11" ht="17.399999999999999">
      <c r="A1" s="73"/>
      <c r="B1" s="61" t="s">
        <v>113</v>
      </c>
      <c r="C1" s="61"/>
      <c r="D1" s="8"/>
      <c r="E1" s="8"/>
      <c r="F1" s="8"/>
      <c r="G1" s="8"/>
      <c r="H1" s="9"/>
      <c r="I1" s="174" t="s">
        <v>66</v>
      </c>
      <c r="J1" s="38"/>
      <c r="K1" s="35">
        <v>5</v>
      </c>
    </row>
    <row r="2" spans="1:11" ht="15">
      <c r="A2" s="73"/>
      <c r="B2" s="49"/>
      <c r="C2" s="49"/>
      <c r="D2" s="6"/>
      <c r="E2" s="6"/>
      <c r="F2" s="8"/>
      <c r="G2" s="8"/>
      <c r="H2" s="9"/>
      <c r="I2" s="9"/>
      <c r="J2" s="38"/>
      <c r="K2" s="35"/>
    </row>
    <row r="3" spans="1:11">
      <c r="A3" s="73"/>
      <c r="B3" s="7"/>
      <c r="C3" s="228" t="s">
        <v>82</v>
      </c>
      <c r="D3" s="229"/>
      <c r="E3" s="229"/>
      <c r="F3" s="229"/>
      <c r="G3" s="229"/>
      <c r="H3" s="229"/>
      <c r="I3" s="229"/>
      <c r="J3" s="229"/>
      <c r="K3" s="35"/>
    </row>
    <row r="4" spans="1:11" ht="15.6">
      <c r="A4" s="8"/>
      <c r="B4" s="11"/>
      <c r="C4" s="228"/>
      <c r="D4" s="229"/>
      <c r="E4" s="229"/>
      <c r="F4" s="229"/>
      <c r="G4" s="229"/>
      <c r="H4" s="229"/>
      <c r="I4" s="229"/>
      <c r="J4" s="229"/>
      <c r="K4" s="35"/>
    </row>
    <row r="5" spans="1:11" ht="15.6">
      <c r="A5" s="8"/>
      <c r="B5" s="13"/>
      <c r="C5" s="13"/>
      <c r="D5" s="12"/>
      <c r="E5" s="12"/>
      <c r="F5" s="8"/>
      <c r="G5" s="8"/>
      <c r="H5" s="8"/>
      <c r="I5" s="8"/>
      <c r="J5" s="39"/>
      <c r="K5" s="35"/>
    </row>
    <row r="6" spans="1:11" ht="15.6">
      <c r="A6" s="8"/>
      <c r="B6" s="13"/>
      <c r="C6" s="12" t="s">
        <v>38</v>
      </c>
      <c r="D6" s="173"/>
      <c r="E6" s="173"/>
      <c r="F6" s="173"/>
      <c r="G6" s="35"/>
      <c r="H6" s="8"/>
      <c r="I6" s="8"/>
      <c r="J6" s="39"/>
      <c r="K6" s="35"/>
    </row>
    <row r="7" spans="1:11" ht="15.6">
      <c r="A7" s="8"/>
      <c r="B7" s="13"/>
      <c r="C7" s="13"/>
      <c r="D7" s="12"/>
      <c r="E7" s="12"/>
      <c r="F7" s="8"/>
      <c r="G7" s="8"/>
      <c r="H7" s="8"/>
      <c r="I7" s="8"/>
      <c r="J7" s="39"/>
      <c r="K7" s="35"/>
    </row>
    <row r="8" spans="1:11" ht="14.25" customHeight="1">
      <c r="A8" s="8"/>
      <c r="B8" s="14"/>
      <c r="C8" s="230" t="s">
        <v>151</v>
      </c>
      <c r="D8" s="231"/>
      <c r="E8" s="231"/>
      <c r="F8" s="231"/>
      <c r="G8" s="231"/>
      <c r="H8" s="231"/>
      <c r="I8" s="231"/>
      <c r="J8" s="231"/>
      <c r="K8" s="35"/>
    </row>
    <row r="9" spans="1:11" ht="52.8">
      <c r="A9" s="19"/>
      <c r="B9" s="19"/>
      <c r="C9" s="79" t="s">
        <v>83</v>
      </c>
      <c r="D9" s="102" t="s">
        <v>39</v>
      </c>
      <c r="E9" s="102"/>
      <c r="F9" s="222" t="s">
        <v>91</v>
      </c>
      <c r="G9" s="223"/>
      <c r="H9" s="224"/>
      <c r="I9" s="225" t="s">
        <v>90</v>
      </c>
      <c r="J9" s="226"/>
      <c r="K9" s="227"/>
    </row>
    <row r="10" spans="1:11" ht="114" customHeight="1">
      <c r="A10" s="8"/>
      <c r="B10" s="8"/>
      <c r="C10" s="72"/>
      <c r="D10" s="23"/>
      <c r="E10" s="23"/>
      <c r="F10" s="81" t="s">
        <v>67</v>
      </c>
      <c r="G10" s="103" t="s">
        <v>47</v>
      </c>
      <c r="H10" s="66" t="s">
        <v>0</v>
      </c>
      <c r="I10" s="81" t="s">
        <v>67</v>
      </c>
      <c r="J10" s="103" t="s">
        <v>47</v>
      </c>
      <c r="K10" s="66" t="s">
        <v>0</v>
      </c>
    </row>
    <row r="11" spans="1:11" ht="15">
      <c r="A11" s="8"/>
      <c r="B11" s="8"/>
      <c r="C11" s="78"/>
      <c r="D11" s="23"/>
      <c r="E11" s="23"/>
      <c r="F11" s="148">
        <v>1</v>
      </c>
      <c r="G11" s="152">
        <v>2</v>
      </c>
      <c r="H11" s="147">
        <v>3</v>
      </c>
      <c r="I11" s="148">
        <v>4</v>
      </c>
      <c r="J11" s="152">
        <v>5</v>
      </c>
      <c r="K11" s="147">
        <v>6</v>
      </c>
    </row>
    <row r="12" spans="1:11" ht="15">
      <c r="A12" s="8"/>
      <c r="B12" s="8"/>
      <c r="C12" s="78"/>
      <c r="D12" s="23"/>
      <c r="E12" s="23"/>
      <c r="F12" s="27" t="s">
        <v>41</v>
      </c>
      <c r="G12" s="27" t="s">
        <v>41</v>
      </c>
      <c r="H12" s="27" t="s">
        <v>41</v>
      </c>
      <c r="I12" s="27" t="s">
        <v>41</v>
      </c>
      <c r="J12" s="27" t="s">
        <v>41</v>
      </c>
      <c r="K12" s="27" t="s">
        <v>41</v>
      </c>
    </row>
    <row r="13" spans="1:11" ht="18" customHeight="1">
      <c r="A13" s="8"/>
      <c r="B13" s="8"/>
      <c r="C13" s="74" t="s">
        <v>68</v>
      </c>
      <c r="D13" s="71" t="s">
        <v>42</v>
      </c>
      <c r="E13" s="71">
        <v>1</v>
      </c>
      <c r="F13" s="80"/>
      <c r="G13" s="80"/>
      <c r="H13" s="154">
        <f>SUM(F13:G13)</f>
        <v>0</v>
      </c>
      <c r="I13" s="80"/>
      <c r="J13" s="80"/>
      <c r="K13" s="154">
        <f>SUM(I13:J13)</f>
        <v>0</v>
      </c>
    </row>
    <row r="14" spans="1:11" ht="18" customHeight="1">
      <c r="A14" s="8"/>
      <c r="B14" s="8"/>
      <c r="C14" s="75" t="s">
        <v>69</v>
      </c>
      <c r="D14" s="71" t="s">
        <v>43</v>
      </c>
      <c r="E14" s="71">
        <v>2</v>
      </c>
      <c r="F14" s="80"/>
      <c r="G14" s="80"/>
      <c r="H14" s="154">
        <f t="shared" ref="H14:H37" si="0">SUM(F14:G14)</f>
        <v>0</v>
      </c>
      <c r="I14" s="80"/>
      <c r="J14" s="80"/>
      <c r="K14" s="154">
        <f t="shared" ref="K14:K37" si="1">SUM(I14:J14)</f>
        <v>0</v>
      </c>
    </row>
    <row r="15" spans="1:11" ht="18" customHeight="1">
      <c r="A15" s="8"/>
      <c r="B15" s="8"/>
      <c r="C15" s="76"/>
      <c r="D15" s="71" t="s">
        <v>44</v>
      </c>
      <c r="E15" s="71">
        <v>3</v>
      </c>
      <c r="F15" s="80"/>
      <c r="G15" s="80"/>
      <c r="H15" s="154">
        <f t="shared" si="0"/>
        <v>0</v>
      </c>
      <c r="I15" s="80"/>
      <c r="J15" s="80"/>
      <c r="K15" s="154">
        <f t="shared" si="1"/>
        <v>0</v>
      </c>
    </row>
    <row r="16" spans="1:11" ht="18" customHeight="1">
      <c r="A16" s="8"/>
      <c r="B16" s="8"/>
      <c r="C16" s="77"/>
      <c r="D16" s="71" t="s">
        <v>45</v>
      </c>
      <c r="E16" s="71">
        <v>4</v>
      </c>
      <c r="F16" s="80"/>
      <c r="G16" s="80"/>
      <c r="H16" s="154">
        <f t="shared" si="0"/>
        <v>0</v>
      </c>
      <c r="I16" s="80"/>
      <c r="J16" s="80"/>
      <c r="K16" s="154">
        <f t="shared" si="1"/>
        <v>0</v>
      </c>
    </row>
    <row r="17" spans="1:14" ht="18" customHeight="1" thickBot="1">
      <c r="A17" s="8"/>
      <c r="B17" s="8"/>
      <c r="C17" s="86"/>
      <c r="D17" s="87" t="s">
        <v>0</v>
      </c>
      <c r="E17" s="87">
        <v>5</v>
      </c>
      <c r="F17" s="155">
        <f>SUM(F13:F16)</f>
        <v>0</v>
      </c>
      <c r="G17" s="155">
        <f>SUM(G13:G16)</f>
        <v>0</v>
      </c>
      <c r="H17" s="155">
        <f t="shared" si="0"/>
        <v>0</v>
      </c>
      <c r="I17" s="155">
        <f>SUM(I13:I16)</f>
        <v>0</v>
      </c>
      <c r="J17" s="155">
        <f>SUM(J13:J16)</f>
        <v>0</v>
      </c>
      <c r="K17" s="155">
        <f t="shared" si="1"/>
        <v>0</v>
      </c>
    </row>
    <row r="18" spans="1:14" ht="18" customHeight="1">
      <c r="A18" s="8"/>
      <c r="B18" s="8"/>
      <c r="C18" s="75" t="s">
        <v>70</v>
      </c>
      <c r="D18" s="84" t="s">
        <v>42</v>
      </c>
      <c r="E18" s="84">
        <v>6</v>
      </c>
      <c r="F18" s="154" t="s">
        <v>124</v>
      </c>
      <c r="G18" s="85"/>
      <c r="H18" s="156">
        <f t="shared" si="0"/>
        <v>0</v>
      </c>
      <c r="I18" s="154" t="s">
        <v>124</v>
      </c>
      <c r="J18" s="85"/>
      <c r="K18" s="156">
        <f t="shared" si="1"/>
        <v>0</v>
      </c>
    </row>
    <row r="19" spans="1:14" ht="18" customHeight="1">
      <c r="A19" s="8"/>
      <c r="B19" s="8"/>
      <c r="C19" s="75" t="s">
        <v>71</v>
      </c>
      <c r="D19" s="71" t="s">
        <v>63</v>
      </c>
      <c r="E19" s="71">
        <v>7</v>
      </c>
      <c r="F19" s="154" t="s">
        <v>124</v>
      </c>
      <c r="G19" s="80"/>
      <c r="H19" s="154">
        <f t="shared" si="0"/>
        <v>0</v>
      </c>
      <c r="I19" s="154" t="s">
        <v>124</v>
      </c>
      <c r="J19" s="80"/>
      <c r="K19" s="154">
        <f t="shared" si="1"/>
        <v>0</v>
      </c>
    </row>
    <row r="20" spans="1:14" ht="18" customHeight="1">
      <c r="A20" s="8"/>
      <c r="B20" s="8"/>
      <c r="C20" s="75" t="s">
        <v>72</v>
      </c>
      <c r="D20" s="71" t="s">
        <v>43</v>
      </c>
      <c r="E20" s="71">
        <v>8</v>
      </c>
      <c r="F20" s="154" t="s">
        <v>124</v>
      </c>
      <c r="G20" s="80"/>
      <c r="H20" s="154">
        <f t="shared" si="0"/>
        <v>0</v>
      </c>
      <c r="I20" s="154" t="s">
        <v>124</v>
      </c>
      <c r="J20" s="80"/>
      <c r="K20" s="154">
        <f t="shared" si="1"/>
        <v>0</v>
      </c>
    </row>
    <row r="21" spans="1:14" ht="18" customHeight="1">
      <c r="A21" s="8"/>
      <c r="B21" s="8"/>
      <c r="C21" s="75" t="s">
        <v>73</v>
      </c>
      <c r="D21" s="71" t="s">
        <v>44</v>
      </c>
      <c r="E21" s="71">
        <v>9</v>
      </c>
      <c r="F21" s="154" t="s">
        <v>124</v>
      </c>
      <c r="G21" s="80"/>
      <c r="H21" s="154">
        <f t="shared" si="0"/>
        <v>0</v>
      </c>
      <c r="I21" s="154" t="s">
        <v>124</v>
      </c>
      <c r="J21" s="80"/>
      <c r="K21" s="154">
        <f t="shared" si="1"/>
        <v>0</v>
      </c>
    </row>
    <row r="22" spans="1:14" ht="18" customHeight="1">
      <c r="A22" s="8"/>
      <c r="B22" s="8"/>
      <c r="C22" s="75" t="s">
        <v>74</v>
      </c>
      <c r="D22" s="71" t="s">
        <v>45</v>
      </c>
      <c r="E22" s="71">
        <v>10</v>
      </c>
      <c r="F22" s="154" t="s">
        <v>124</v>
      </c>
      <c r="G22" s="166"/>
      <c r="H22" s="167">
        <f t="shared" si="0"/>
        <v>0</v>
      </c>
      <c r="I22" s="154" t="s">
        <v>124</v>
      </c>
      <c r="J22" s="80"/>
      <c r="K22" s="154">
        <f t="shared" si="1"/>
        <v>0</v>
      </c>
    </row>
    <row r="23" spans="1:14" ht="18" customHeight="1">
      <c r="A23" s="8"/>
      <c r="B23" s="8"/>
      <c r="C23" s="77"/>
      <c r="D23" s="71" t="s">
        <v>50</v>
      </c>
      <c r="E23" s="71">
        <v>11</v>
      </c>
      <c r="F23" s="154" t="s">
        <v>124</v>
      </c>
      <c r="G23" s="154" t="s">
        <v>124</v>
      </c>
      <c r="H23" s="154" t="s">
        <v>124</v>
      </c>
      <c r="I23" s="154" t="s">
        <v>124</v>
      </c>
      <c r="J23" s="80"/>
      <c r="K23" s="154">
        <f t="shared" si="1"/>
        <v>0</v>
      </c>
    </row>
    <row r="24" spans="1:14" ht="18" customHeight="1">
      <c r="A24" s="8"/>
      <c r="B24" s="8"/>
      <c r="C24" s="77"/>
      <c r="D24" s="71" t="s">
        <v>51</v>
      </c>
      <c r="E24" s="71">
        <v>12</v>
      </c>
      <c r="F24" s="154" t="s">
        <v>124</v>
      </c>
      <c r="G24" s="154" t="s">
        <v>124</v>
      </c>
      <c r="H24" s="154" t="s">
        <v>124</v>
      </c>
      <c r="I24" s="154" t="s">
        <v>124</v>
      </c>
      <c r="J24" s="80"/>
      <c r="K24" s="154">
        <f t="shared" si="1"/>
        <v>0</v>
      </c>
    </row>
    <row r="25" spans="1:14" ht="18" customHeight="1">
      <c r="A25" s="8"/>
      <c r="B25" s="8"/>
      <c r="C25" s="77"/>
      <c r="D25" s="71" t="s">
        <v>52</v>
      </c>
      <c r="E25" s="71">
        <v>13</v>
      </c>
      <c r="F25" s="154" t="s">
        <v>124</v>
      </c>
      <c r="G25" s="154" t="s">
        <v>124</v>
      </c>
      <c r="H25" s="154" t="s">
        <v>124</v>
      </c>
      <c r="I25" s="154" t="s">
        <v>124</v>
      </c>
      <c r="J25" s="80"/>
      <c r="K25" s="154">
        <f t="shared" si="1"/>
        <v>0</v>
      </c>
    </row>
    <row r="26" spans="1:14" ht="18" customHeight="1">
      <c r="A26" s="8"/>
      <c r="B26" s="8"/>
      <c r="C26" s="77"/>
      <c r="D26" s="71" t="s">
        <v>55</v>
      </c>
      <c r="E26" s="71">
        <v>14</v>
      </c>
      <c r="F26" s="154" t="s">
        <v>124</v>
      </c>
      <c r="G26" s="154" t="s">
        <v>124</v>
      </c>
      <c r="H26" s="154" t="s">
        <v>124</v>
      </c>
      <c r="I26" s="154" t="s">
        <v>124</v>
      </c>
      <c r="J26" s="80"/>
      <c r="K26" s="154">
        <f t="shared" si="1"/>
        <v>0</v>
      </c>
    </row>
    <row r="27" spans="1:14" ht="18" customHeight="1">
      <c r="A27" s="8"/>
      <c r="B27" s="8"/>
      <c r="C27" s="77"/>
      <c r="D27" s="71" t="s">
        <v>56</v>
      </c>
      <c r="E27" s="71">
        <v>15</v>
      </c>
      <c r="F27" s="154" t="s">
        <v>124</v>
      </c>
      <c r="G27" s="154" t="s">
        <v>124</v>
      </c>
      <c r="H27" s="154" t="s">
        <v>124</v>
      </c>
      <c r="I27" s="154" t="s">
        <v>124</v>
      </c>
      <c r="J27" s="80"/>
      <c r="K27" s="154">
        <f t="shared" si="1"/>
        <v>0</v>
      </c>
    </row>
    <row r="28" spans="1:14" ht="18" customHeight="1">
      <c r="A28" s="8"/>
      <c r="B28" s="8"/>
      <c r="C28" s="77"/>
      <c r="D28" s="71" t="s">
        <v>145</v>
      </c>
      <c r="E28" s="71">
        <v>16</v>
      </c>
      <c r="F28" s="154" t="s">
        <v>124</v>
      </c>
      <c r="G28" s="154" t="s">
        <v>124</v>
      </c>
      <c r="H28" s="154" t="s">
        <v>124</v>
      </c>
      <c r="I28" s="154" t="s">
        <v>124</v>
      </c>
      <c r="J28" s="80"/>
      <c r="K28" s="154">
        <f t="shared" si="1"/>
        <v>0</v>
      </c>
    </row>
    <row r="29" spans="1:14" ht="18" customHeight="1">
      <c r="A29" s="8"/>
      <c r="B29" s="8"/>
      <c r="C29" s="77"/>
      <c r="D29" s="71" t="s">
        <v>153</v>
      </c>
      <c r="E29" s="71">
        <v>17</v>
      </c>
      <c r="F29" s="154" t="s">
        <v>124</v>
      </c>
      <c r="G29" s="154" t="s">
        <v>124</v>
      </c>
      <c r="H29" s="154" t="s">
        <v>124</v>
      </c>
      <c r="I29" s="154" t="s">
        <v>124</v>
      </c>
      <c r="J29" s="80"/>
      <c r="K29" s="154">
        <f t="shared" si="1"/>
        <v>0</v>
      </c>
    </row>
    <row r="30" spans="1:14" ht="18" customHeight="1">
      <c r="A30" s="8"/>
      <c r="B30" s="8"/>
      <c r="C30" s="77"/>
      <c r="D30" s="71" t="s">
        <v>139</v>
      </c>
      <c r="E30" s="71">
        <v>18</v>
      </c>
      <c r="F30" s="154" t="s">
        <v>124</v>
      </c>
      <c r="G30" s="154" t="s">
        <v>124</v>
      </c>
      <c r="H30" s="154" t="s">
        <v>124</v>
      </c>
      <c r="I30" s="154" t="s">
        <v>124</v>
      </c>
      <c r="J30" s="80"/>
      <c r="K30" s="154">
        <f>SUM(I30:J30)</f>
        <v>0</v>
      </c>
    </row>
    <row r="31" spans="1:14" ht="18" customHeight="1" thickBot="1">
      <c r="A31" s="8"/>
      <c r="B31" s="8"/>
      <c r="C31" s="86"/>
      <c r="D31" s="87" t="s">
        <v>0</v>
      </c>
      <c r="E31" s="87">
        <v>19</v>
      </c>
      <c r="F31" s="155">
        <f>SUM(F18:F29)</f>
        <v>0</v>
      </c>
      <c r="G31" s="155">
        <f>SUM(G18:G29)</f>
        <v>0</v>
      </c>
      <c r="H31" s="155">
        <f t="shared" si="0"/>
        <v>0</v>
      </c>
      <c r="I31" s="155">
        <f>SUM(I18:I29)</f>
        <v>0</v>
      </c>
      <c r="J31" s="155">
        <f>SUM(J18:J29)</f>
        <v>0</v>
      </c>
      <c r="K31" s="155">
        <f t="shared" si="1"/>
        <v>0</v>
      </c>
      <c r="N31" t="s">
        <v>152</v>
      </c>
    </row>
    <row r="32" spans="1:14" ht="18" customHeight="1">
      <c r="A32" s="8"/>
      <c r="B32" s="8"/>
      <c r="C32" s="75" t="s">
        <v>75</v>
      </c>
      <c r="D32" s="71" t="s">
        <v>42</v>
      </c>
      <c r="E32" s="84">
        <v>20</v>
      </c>
      <c r="F32" s="85"/>
      <c r="G32" s="85"/>
      <c r="H32" s="156">
        <f t="shared" si="0"/>
        <v>0</v>
      </c>
      <c r="I32" s="85"/>
      <c r="J32" s="85"/>
      <c r="K32" s="156">
        <f t="shared" si="1"/>
        <v>0</v>
      </c>
    </row>
    <row r="33" spans="1:11" ht="18" customHeight="1">
      <c r="A33" s="8"/>
      <c r="B33" s="8"/>
      <c r="C33" s="75" t="s">
        <v>76</v>
      </c>
      <c r="D33" s="71" t="s">
        <v>43</v>
      </c>
      <c r="E33" s="71">
        <v>21</v>
      </c>
      <c r="F33" s="80"/>
      <c r="G33" s="80"/>
      <c r="H33" s="154">
        <f t="shared" si="0"/>
        <v>0</v>
      </c>
      <c r="I33" s="80"/>
      <c r="J33" s="80"/>
      <c r="K33" s="154">
        <f t="shared" si="1"/>
        <v>0</v>
      </c>
    </row>
    <row r="34" spans="1:11" ht="18" customHeight="1">
      <c r="A34" s="8"/>
      <c r="B34" s="8"/>
      <c r="C34" s="75" t="s">
        <v>77</v>
      </c>
      <c r="D34" s="71" t="s">
        <v>44</v>
      </c>
      <c r="E34" s="71">
        <v>22</v>
      </c>
      <c r="F34" s="80"/>
      <c r="G34" s="80"/>
      <c r="H34" s="154">
        <f t="shared" si="0"/>
        <v>0</v>
      </c>
      <c r="I34" s="80"/>
      <c r="J34" s="80"/>
      <c r="K34" s="154">
        <f t="shared" si="1"/>
        <v>0</v>
      </c>
    </row>
    <row r="35" spans="1:11" ht="18" customHeight="1">
      <c r="A35" s="8"/>
      <c r="B35" s="8"/>
      <c r="C35" s="75"/>
      <c r="D35" s="71" t="s">
        <v>45</v>
      </c>
      <c r="E35" s="71">
        <v>23</v>
      </c>
      <c r="F35" s="80"/>
      <c r="G35" s="80"/>
      <c r="H35" s="154">
        <f t="shared" si="0"/>
        <v>0</v>
      </c>
      <c r="I35" s="80"/>
      <c r="J35" s="80"/>
      <c r="K35" s="154">
        <f t="shared" si="1"/>
        <v>0</v>
      </c>
    </row>
    <row r="36" spans="1:11" ht="18" customHeight="1">
      <c r="A36" s="8"/>
      <c r="B36" s="8"/>
      <c r="C36" s="71" t="s">
        <v>139</v>
      </c>
      <c r="D36" s="178" t="s">
        <v>129</v>
      </c>
      <c r="E36" s="71">
        <v>24</v>
      </c>
      <c r="F36" s="80" t="s">
        <v>129</v>
      </c>
      <c r="G36" s="80" t="s">
        <v>129</v>
      </c>
      <c r="H36" s="154">
        <f t="shared" si="0"/>
        <v>0</v>
      </c>
      <c r="I36" s="80" t="s">
        <v>129</v>
      </c>
      <c r="J36" s="80" t="s">
        <v>129</v>
      </c>
      <c r="K36" s="154">
        <f t="shared" si="1"/>
        <v>0</v>
      </c>
    </row>
    <row r="37" spans="1:11" ht="18" customHeight="1" thickBot="1">
      <c r="A37" s="8"/>
      <c r="B37" s="8"/>
      <c r="C37" s="88"/>
      <c r="D37" s="87" t="s">
        <v>0</v>
      </c>
      <c r="E37" s="87">
        <v>25</v>
      </c>
      <c r="F37" s="155">
        <f>SUM(F32:F36)</f>
        <v>0</v>
      </c>
      <c r="G37" s="155">
        <f>SUM(G32:G36)</f>
        <v>0</v>
      </c>
      <c r="H37" s="155">
        <f t="shared" si="0"/>
        <v>0</v>
      </c>
      <c r="I37" s="155">
        <f>SUM(I32:I36)</f>
        <v>0</v>
      </c>
      <c r="J37" s="155">
        <f>SUM(J32:J36)</f>
        <v>0</v>
      </c>
      <c r="K37" s="155">
        <f t="shared" si="1"/>
        <v>0</v>
      </c>
    </row>
    <row r="38" spans="1:11" ht="18" customHeight="1" thickBot="1">
      <c r="A38" s="8"/>
      <c r="B38" s="8"/>
      <c r="C38" s="73"/>
      <c r="D38" s="104" t="s">
        <v>78</v>
      </c>
      <c r="E38" s="153">
        <v>26</v>
      </c>
      <c r="F38" s="157">
        <f>SUM(F37,F31,F17)</f>
        <v>0</v>
      </c>
      <c r="G38" s="157">
        <f>SUM(G37,G31,G17)</f>
        <v>0</v>
      </c>
      <c r="H38" s="157">
        <f>SUM(H17+H31+H37)</f>
        <v>0</v>
      </c>
      <c r="I38" s="157">
        <f>SUM(I37,I31,I17)</f>
        <v>0</v>
      </c>
      <c r="J38" s="157">
        <f>SUM(J37,J31,J17)</f>
        <v>0</v>
      </c>
      <c r="K38" s="157">
        <f>SUM(K17+K31+K37)</f>
        <v>0</v>
      </c>
    </row>
    <row r="39" spans="1:11" ht="18" customHeight="1">
      <c r="A39" s="8"/>
      <c r="B39" s="8"/>
      <c r="C39" s="8"/>
      <c r="D39" s="50" t="s">
        <v>154</v>
      </c>
      <c r="E39" s="50"/>
      <c r="F39" s="40"/>
      <c r="G39" s="40"/>
      <c r="H39" s="40"/>
      <c r="I39" s="41"/>
      <c r="J39" s="40"/>
      <c r="K39" s="35"/>
    </row>
    <row r="40" spans="1:11" ht="15">
      <c r="A40" s="8"/>
      <c r="B40" s="8"/>
      <c r="C40" s="8"/>
      <c r="D40" s="176" t="s">
        <v>152</v>
      </c>
      <c r="E40" s="176"/>
      <c r="F40" s="40"/>
      <c r="G40" s="40"/>
      <c r="H40" s="40"/>
      <c r="I40" s="41"/>
      <c r="J40" s="40"/>
      <c r="K40" s="35"/>
    </row>
  </sheetData>
  <mergeCells count="5">
    <mergeCell ref="F9:H9"/>
    <mergeCell ref="I9:K9"/>
    <mergeCell ref="C3:J3"/>
    <mergeCell ref="C4:J4"/>
    <mergeCell ref="C8:J8"/>
  </mergeCells>
  <phoneticPr fontId="0" type="noConversion"/>
  <pageMargins left="0.31496062992125984" right="0.27559055118110237" top="0.55118110236220474" bottom="0.56000000000000005" header="0.51181102362204722" footer="0.28000000000000003"/>
  <pageSetup paperSize="9" scale="72" orientation="portrait" r:id="rId1"/>
  <headerFooter alignWithMargins="0">
    <oddFooter>&amp;R&amp;8&amp;F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K54"/>
  <sheetViews>
    <sheetView workbookViewId="0"/>
  </sheetViews>
  <sheetFormatPr baseColWidth="10" defaultRowHeight="13.2"/>
  <cols>
    <col min="1" max="1" width="1" customWidth="1"/>
    <col min="2" max="2" width="2.5546875" bestFit="1" customWidth="1"/>
    <col min="3" max="3" width="1.5546875" customWidth="1"/>
    <col min="4" max="4" width="11.88671875" customWidth="1"/>
    <col min="5" max="5" width="13.88671875" customWidth="1"/>
    <col min="10" max="10" width="11.33203125" customWidth="1"/>
    <col min="11" max="11" width="11.44140625" style="42" customWidth="1"/>
  </cols>
  <sheetData>
    <row r="1" spans="1:11" ht="17.399999999999999">
      <c r="A1" s="1"/>
      <c r="B1" s="159"/>
      <c r="C1" s="2" t="s">
        <v>114</v>
      </c>
      <c r="D1" s="3"/>
      <c r="E1" s="3"/>
      <c r="F1" s="3"/>
      <c r="G1" s="3"/>
      <c r="H1" s="3"/>
      <c r="I1" s="4"/>
      <c r="J1" s="29" t="s">
        <v>33</v>
      </c>
      <c r="K1" s="51" t="s">
        <v>115</v>
      </c>
    </row>
    <row r="2" spans="1:11" ht="15">
      <c r="A2" s="5"/>
      <c r="B2" s="73"/>
      <c r="C2" s="49"/>
      <c r="D2" s="6"/>
      <c r="E2" s="7"/>
      <c r="F2" s="8"/>
      <c r="G2" s="8"/>
      <c r="H2" s="8"/>
      <c r="I2" s="9"/>
      <c r="J2" s="9"/>
      <c r="K2" s="52"/>
    </row>
    <row r="3" spans="1:11" ht="15.6">
      <c r="A3" s="10"/>
      <c r="B3" s="8"/>
      <c r="C3" s="13"/>
      <c r="D3" s="12" t="s">
        <v>4</v>
      </c>
      <c r="E3" s="32"/>
      <c r="F3" s="24"/>
      <c r="G3" s="8"/>
      <c r="H3" s="8"/>
      <c r="I3" s="8"/>
      <c r="J3" s="8"/>
      <c r="K3" s="53"/>
    </row>
    <row r="4" spans="1:11" ht="15.6">
      <c r="A4" s="10"/>
      <c r="B4" s="8"/>
      <c r="C4" s="13"/>
      <c r="D4" s="12"/>
      <c r="E4" s="35"/>
      <c r="F4" s="8"/>
      <c r="G4" s="8"/>
      <c r="H4" s="8"/>
      <c r="I4" s="8"/>
      <c r="J4" s="8"/>
      <c r="K4" s="53"/>
    </row>
    <row r="5" spans="1:11" ht="15.6">
      <c r="A5" s="10"/>
      <c r="B5" s="8"/>
      <c r="C5" s="14"/>
      <c r="D5" s="31" t="s">
        <v>3</v>
      </c>
      <c r="E5" s="35"/>
      <c r="F5" s="8"/>
      <c r="G5" s="8"/>
      <c r="H5" s="8"/>
      <c r="I5" s="8"/>
      <c r="J5" s="8"/>
      <c r="K5" s="53"/>
    </row>
    <row r="6" spans="1:11" ht="15">
      <c r="A6" s="10"/>
      <c r="B6" s="8"/>
      <c r="C6" s="8"/>
      <c r="D6" s="15"/>
      <c r="E6" s="3"/>
      <c r="F6" s="16"/>
      <c r="G6" s="16"/>
      <c r="H6" s="16"/>
      <c r="I6" s="16"/>
      <c r="J6" s="17"/>
      <c r="K6" s="53"/>
    </row>
    <row r="7" spans="1:11" ht="111" customHeight="1">
      <c r="A7" s="18"/>
      <c r="B7" s="19"/>
      <c r="C7" s="19"/>
      <c r="D7" s="18"/>
      <c r="E7" s="20" t="s">
        <v>2</v>
      </c>
      <c r="F7" s="21"/>
      <c r="G7" s="33" t="s">
        <v>1</v>
      </c>
      <c r="H7" s="33" t="s">
        <v>5</v>
      </c>
      <c r="I7" s="22" t="s">
        <v>0</v>
      </c>
      <c r="J7" s="82" t="s">
        <v>6</v>
      </c>
      <c r="K7" s="54"/>
    </row>
    <row r="8" spans="1:11" ht="15">
      <c r="A8" s="18"/>
      <c r="B8" s="19"/>
      <c r="C8" s="19"/>
      <c r="D8" s="18"/>
      <c r="E8" s="20"/>
      <c r="F8" s="21"/>
      <c r="G8" s="145">
        <v>1</v>
      </c>
      <c r="H8" s="145">
        <v>2</v>
      </c>
      <c r="I8" s="145">
        <v>3</v>
      </c>
      <c r="J8" s="146">
        <v>4</v>
      </c>
      <c r="K8" s="54"/>
    </row>
    <row r="9" spans="1:11" ht="15">
      <c r="A9" s="10"/>
      <c r="B9" s="8"/>
      <c r="C9" s="8"/>
      <c r="D9" s="23"/>
      <c r="E9" s="24"/>
      <c r="F9" s="25"/>
      <c r="G9" s="26" t="s">
        <v>7</v>
      </c>
      <c r="H9" s="26" t="s">
        <v>7</v>
      </c>
      <c r="I9" s="26" t="s">
        <v>7</v>
      </c>
      <c r="J9" s="27" t="s">
        <v>8</v>
      </c>
      <c r="K9" s="55"/>
    </row>
    <row r="10" spans="1:11" ht="18" customHeight="1">
      <c r="A10" s="10"/>
      <c r="B10" s="8">
        <v>1</v>
      </c>
      <c r="C10" s="8"/>
      <c r="D10" s="206" t="s">
        <v>0</v>
      </c>
      <c r="E10" s="207"/>
      <c r="F10" s="208"/>
      <c r="G10" s="149">
        <f>'2'!G18</f>
        <v>0</v>
      </c>
      <c r="H10" s="149">
        <f>'2'!H18</f>
        <v>0</v>
      </c>
      <c r="I10" s="149">
        <f>'2'!I18</f>
        <v>0</v>
      </c>
      <c r="J10" s="149">
        <f>'2'!J18</f>
        <v>0</v>
      </c>
      <c r="K10" s="56"/>
    </row>
    <row r="11" spans="1:11" ht="18" customHeight="1">
      <c r="A11" s="10"/>
      <c r="B11" s="8"/>
      <c r="C11" s="8"/>
      <c r="D11" s="36"/>
      <c r="E11" s="37"/>
      <c r="F11" s="37"/>
      <c r="G11" s="40"/>
      <c r="H11" s="40"/>
      <c r="I11" s="40"/>
      <c r="J11" s="41"/>
      <c r="K11" s="56"/>
    </row>
    <row r="12" spans="1:11" ht="18" customHeight="1">
      <c r="A12" s="10"/>
      <c r="B12" s="8"/>
      <c r="C12" s="8"/>
      <c r="D12" s="31" t="s">
        <v>10</v>
      </c>
      <c r="E12" s="37"/>
      <c r="F12" s="37"/>
      <c r="G12" s="40"/>
      <c r="H12" s="40"/>
      <c r="I12" s="40"/>
      <c r="J12" s="41"/>
      <c r="K12" s="56"/>
    </row>
    <row r="13" spans="1:11" ht="18" customHeight="1">
      <c r="A13" s="10"/>
      <c r="B13" s="8"/>
      <c r="C13" s="8"/>
      <c r="D13" s="15"/>
      <c r="E13" s="3"/>
      <c r="F13" s="3"/>
      <c r="G13" s="43"/>
      <c r="H13" s="44"/>
      <c r="I13" s="44"/>
      <c r="J13" s="45"/>
      <c r="K13" s="56"/>
    </row>
    <row r="14" spans="1:11" ht="18" customHeight="1">
      <c r="A14" s="10"/>
      <c r="B14" s="8"/>
      <c r="C14" s="8"/>
      <c r="D14" s="18"/>
      <c r="E14" s="20" t="s">
        <v>2</v>
      </c>
      <c r="F14" s="48"/>
      <c r="G14" s="213" t="s">
        <v>9</v>
      </c>
      <c r="H14" s="214"/>
      <c r="I14" s="214"/>
      <c r="J14" s="215"/>
      <c r="K14" s="56"/>
    </row>
    <row r="15" spans="1:11" ht="18" customHeight="1">
      <c r="A15" s="10"/>
      <c r="B15" s="8"/>
      <c r="C15" s="8"/>
      <c r="D15" s="23"/>
      <c r="E15" s="24"/>
      <c r="F15" s="24"/>
      <c r="G15" s="46"/>
      <c r="H15" s="216">
        <v>1</v>
      </c>
      <c r="I15" s="216"/>
      <c r="J15" s="47"/>
      <c r="K15" s="56"/>
    </row>
    <row r="16" spans="1:11" ht="18" customHeight="1">
      <c r="A16" s="10"/>
      <c r="B16" s="8">
        <v>2</v>
      </c>
      <c r="C16" s="8"/>
      <c r="D16" s="206" t="s">
        <v>0</v>
      </c>
      <c r="E16" s="207"/>
      <c r="F16" s="208"/>
      <c r="G16" s="197">
        <f>'2'!G31</f>
        <v>0</v>
      </c>
      <c r="H16" s="233"/>
      <c r="I16" s="233"/>
      <c r="J16" s="234"/>
      <c r="K16" s="56"/>
    </row>
    <row r="17" spans="1:11" ht="15">
      <c r="A17" s="10"/>
      <c r="B17" s="8"/>
      <c r="C17" s="8"/>
      <c r="D17" s="36"/>
      <c r="E17" s="37"/>
      <c r="F17" s="37"/>
      <c r="G17" s="40"/>
      <c r="H17" s="40"/>
      <c r="I17" s="40"/>
      <c r="J17" s="41"/>
      <c r="K17" s="56"/>
    </row>
    <row r="18" spans="1:11" ht="15.75" customHeight="1">
      <c r="A18" s="10"/>
      <c r="B18" s="8"/>
      <c r="C18" s="14"/>
      <c r="D18" s="219" t="s">
        <v>36</v>
      </c>
      <c r="E18" s="196"/>
      <c r="F18" s="196"/>
      <c r="G18" s="196"/>
      <c r="H18" s="196"/>
      <c r="I18" s="196"/>
      <c r="J18" s="196"/>
      <c r="K18" s="59"/>
    </row>
    <row r="19" spans="1:11" ht="122.25" customHeight="1">
      <c r="A19" s="18"/>
      <c r="B19" s="19"/>
      <c r="C19" s="19"/>
      <c r="D19" s="62"/>
      <c r="E19" s="63" t="s">
        <v>2</v>
      </c>
      <c r="F19" s="64"/>
      <c r="G19" s="65" t="s">
        <v>17</v>
      </c>
      <c r="H19" s="67" t="s">
        <v>18</v>
      </c>
      <c r="I19" s="69"/>
      <c r="J19" s="70"/>
      <c r="K19" s="59"/>
    </row>
    <row r="20" spans="1:11" ht="15">
      <c r="A20" s="18"/>
      <c r="B20" s="19"/>
      <c r="C20" s="19"/>
      <c r="D20" s="18"/>
      <c r="E20" s="20"/>
      <c r="F20" s="21"/>
      <c r="G20" s="147">
        <v>1</v>
      </c>
      <c r="H20" s="148">
        <v>2</v>
      </c>
      <c r="I20" s="69"/>
      <c r="J20" s="70"/>
      <c r="K20" s="59"/>
    </row>
    <row r="21" spans="1:11" ht="15">
      <c r="A21" s="10"/>
      <c r="B21" s="8"/>
      <c r="C21" s="8"/>
      <c r="D21" s="23"/>
      <c r="E21" s="24"/>
      <c r="F21" s="25"/>
      <c r="G21" s="27" t="s">
        <v>7</v>
      </c>
      <c r="H21" s="27" t="s">
        <v>15</v>
      </c>
      <c r="I21" s="34"/>
      <c r="J21" s="34"/>
      <c r="K21" s="59"/>
    </row>
    <row r="22" spans="1:11">
      <c r="A22" s="57"/>
      <c r="B22" s="35">
        <v>4</v>
      </c>
      <c r="C22" s="35"/>
      <c r="D22" s="206" t="s">
        <v>0</v>
      </c>
      <c r="E22" s="207"/>
      <c r="F22" s="208"/>
      <c r="G22" s="100">
        <f>'3'!G32</f>
        <v>0</v>
      </c>
      <c r="H22" s="100">
        <f>'3'!H32</f>
        <v>0</v>
      </c>
      <c r="I22" s="35"/>
      <c r="J22" s="35"/>
      <c r="K22" s="60"/>
    </row>
    <row r="23" spans="1:11">
      <c r="A23" s="57"/>
      <c r="B23" s="35"/>
      <c r="C23" s="35"/>
      <c r="D23" s="35"/>
      <c r="E23" s="35"/>
      <c r="F23" s="35"/>
      <c r="G23" s="35"/>
      <c r="H23" s="35"/>
      <c r="I23" s="35"/>
      <c r="J23" s="35"/>
      <c r="K23" s="60"/>
    </row>
    <row r="24" spans="1:11" ht="27.75" customHeight="1">
      <c r="A24" s="10"/>
      <c r="B24" s="8"/>
      <c r="C24" s="14"/>
      <c r="D24" s="219" t="s">
        <v>12</v>
      </c>
      <c r="E24" s="196"/>
      <c r="F24" s="196"/>
      <c r="G24" s="196"/>
      <c r="H24" s="196"/>
      <c r="I24" s="196"/>
      <c r="J24" s="196"/>
      <c r="K24" s="235"/>
    </row>
    <row r="25" spans="1:11" ht="123" customHeight="1">
      <c r="A25" s="18"/>
      <c r="B25" s="19"/>
      <c r="C25" s="19"/>
      <c r="D25" s="62"/>
      <c r="E25" s="63" t="s">
        <v>2</v>
      </c>
      <c r="F25" s="64"/>
      <c r="G25" s="65" t="s">
        <v>11</v>
      </c>
      <c r="H25" s="65" t="s">
        <v>17</v>
      </c>
      <c r="I25" s="66" t="s">
        <v>0</v>
      </c>
      <c r="J25" s="81" t="s">
        <v>13</v>
      </c>
      <c r="K25" s="67" t="s">
        <v>16</v>
      </c>
    </row>
    <row r="26" spans="1:11" ht="15">
      <c r="A26" s="18"/>
      <c r="B26" s="19"/>
      <c r="C26" s="19"/>
      <c r="D26" s="18"/>
      <c r="E26" s="20"/>
      <c r="F26" s="21"/>
      <c r="G26" s="147">
        <v>1</v>
      </c>
      <c r="H26" s="147">
        <v>2</v>
      </c>
      <c r="I26" s="147">
        <v>3</v>
      </c>
      <c r="J26" s="148">
        <v>4</v>
      </c>
      <c r="K26" s="148">
        <v>5</v>
      </c>
    </row>
    <row r="27" spans="1:11" ht="15">
      <c r="A27" s="10"/>
      <c r="B27" s="8"/>
      <c r="C27" s="8"/>
      <c r="D27" s="23"/>
      <c r="E27" s="24"/>
      <c r="F27" s="25"/>
      <c r="G27" s="27" t="s">
        <v>7</v>
      </c>
      <c r="H27" s="27" t="s">
        <v>7</v>
      </c>
      <c r="I27" s="27" t="s">
        <v>7</v>
      </c>
      <c r="J27" s="27" t="s">
        <v>8</v>
      </c>
      <c r="K27" s="27" t="s">
        <v>15</v>
      </c>
    </row>
    <row r="28" spans="1:11">
      <c r="A28" s="57"/>
      <c r="B28" s="35">
        <v>5</v>
      </c>
      <c r="C28" s="35"/>
      <c r="D28" s="206" t="s">
        <v>0</v>
      </c>
      <c r="E28" s="207"/>
      <c r="F28" s="208"/>
      <c r="G28" s="100">
        <f>'4'!G33</f>
        <v>0</v>
      </c>
      <c r="H28" s="100">
        <f>'4'!H33</f>
        <v>0</v>
      </c>
      <c r="I28" s="100">
        <f>'4'!I33</f>
        <v>0</v>
      </c>
      <c r="J28" s="100">
        <f>'4'!J33</f>
        <v>0</v>
      </c>
      <c r="K28" s="100">
        <f>'4'!K33</f>
        <v>0</v>
      </c>
    </row>
    <row r="29" spans="1:11">
      <c r="A29" s="57"/>
      <c r="B29" s="35"/>
      <c r="C29" s="35"/>
      <c r="D29" s="35"/>
      <c r="E29" s="35"/>
      <c r="F29" s="35"/>
      <c r="G29" s="35"/>
      <c r="H29" s="35"/>
      <c r="I29" s="35"/>
      <c r="J29" s="35"/>
      <c r="K29" s="60"/>
    </row>
    <row r="30" spans="1:11">
      <c r="A30" s="57"/>
      <c r="B30" s="35"/>
      <c r="C30" s="35"/>
      <c r="D30" s="35"/>
      <c r="E30" s="35"/>
      <c r="F30" s="35"/>
      <c r="G30" s="35"/>
      <c r="H30" s="35"/>
      <c r="I30" s="35"/>
      <c r="J30" s="35"/>
      <c r="K30" s="60"/>
    </row>
    <row r="31" spans="1:11">
      <c r="A31" s="57"/>
      <c r="B31" s="35"/>
      <c r="C31" s="35"/>
      <c r="D31" s="35"/>
      <c r="E31" s="35"/>
      <c r="F31" s="35"/>
      <c r="G31" s="35"/>
      <c r="H31" s="35"/>
      <c r="I31" s="35"/>
      <c r="J31" s="35"/>
      <c r="K31" s="60"/>
    </row>
    <row r="32" spans="1:11">
      <c r="A32" s="46"/>
      <c r="B32" s="32"/>
      <c r="C32" s="32"/>
      <c r="D32" s="32"/>
      <c r="E32" s="32"/>
      <c r="F32" s="32"/>
      <c r="G32" s="32"/>
      <c r="H32" s="32"/>
      <c r="I32" s="32"/>
      <c r="J32" s="32"/>
      <c r="K32" s="58"/>
    </row>
    <row r="33" spans="1:11" ht="17.399999999999999">
      <c r="A33" s="1"/>
      <c r="B33" s="159"/>
      <c r="C33" s="2" t="s">
        <v>114</v>
      </c>
      <c r="D33" s="3"/>
      <c r="E33" s="3"/>
      <c r="F33" s="3"/>
      <c r="G33" s="3"/>
      <c r="H33" s="3"/>
      <c r="I33" s="4"/>
      <c r="J33" s="29" t="s">
        <v>33</v>
      </c>
      <c r="K33" s="51" t="s">
        <v>116</v>
      </c>
    </row>
    <row r="34" spans="1:11" ht="15">
      <c r="A34" s="5"/>
      <c r="B34" s="73"/>
      <c r="C34" s="49"/>
      <c r="D34" s="6"/>
      <c r="E34" s="7"/>
      <c r="F34" s="8"/>
      <c r="G34" s="8"/>
      <c r="H34" s="8"/>
      <c r="I34" s="9"/>
      <c r="J34" s="9"/>
      <c r="K34" s="52"/>
    </row>
    <row r="35" spans="1:11" ht="14.25" customHeight="1">
      <c r="A35" s="10"/>
      <c r="B35" s="8"/>
      <c r="C35" s="14"/>
      <c r="D35" s="230" t="s">
        <v>19</v>
      </c>
      <c r="E35" s="221"/>
      <c r="F35" s="231"/>
      <c r="G35" s="231"/>
      <c r="H35" s="231"/>
      <c r="I35" s="231"/>
      <c r="J35" s="231"/>
      <c r="K35" s="59"/>
    </row>
    <row r="36" spans="1:11" ht="30" customHeight="1">
      <c r="A36" s="18"/>
      <c r="B36" s="19"/>
      <c r="C36" s="19"/>
      <c r="D36" s="92"/>
      <c r="E36" s="95" t="s">
        <v>27</v>
      </c>
      <c r="F36" s="232" t="s">
        <v>21</v>
      </c>
      <c r="G36" s="223"/>
      <c r="H36" s="224"/>
      <c r="I36" s="222" t="s">
        <v>35</v>
      </c>
      <c r="J36" s="223"/>
      <c r="K36" s="227"/>
    </row>
    <row r="37" spans="1:11" ht="114" customHeight="1">
      <c r="A37" s="10"/>
      <c r="B37" s="8"/>
      <c r="C37" s="8"/>
      <c r="D37" s="93" t="s">
        <v>22</v>
      </c>
      <c r="E37" s="78"/>
      <c r="F37" s="94" t="s">
        <v>31</v>
      </c>
      <c r="G37" s="65" t="s">
        <v>20</v>
      </c>
      <c r="H37" s="66" t="s">
        <v>0</v>
      </c>
      <c r="I37" s="81" t="s">
        <v>31</v>
      </c>
      <c r="J37" s="65" t="s">
        <v>20</v>
      </c>
      <c r="K37" s="66" t="s">
        <v>0</v>
      </c>
    </row>
    <row r="38" spans="1:11" ht="15">
      <c r="A38" s="10"/>
      <c r="B38" s="8"/>
      <c r="C38" s="8"/>
      <c r="D38" s="93"/>
      <c r="E38" s="78"/>
      <c r="F38" s="158">
        <v>1</v>
      </c>
      <c r="G38" s="147">
        <v>2</v>
      </c>
      <c r="H38" s="147">
        <v>3</v>
      </c>
      <c r="I38" s="148">
        <v>4</v>
      </c>
      <c r="J38" s="147">
        <v>5</v>
      </c>
      <c r="K38" s="147">
        <v>6</v>
      </c>
    </row>
    <row r="39" spans="1:11" ht="15">
      <c r="A39" s="10"/>
      <c r="B39" s="8"/>
      <c r="C39" s="8"/>
      <c r="D39" s="10"/>
      <c r="E39" s="72"/>
      <c r="F39" s="27" t="s">
        <v>7</v>
      </c>
      <c r="G39" s="27" t="s">
        <v>7</v>
      </c>
      <c r="H39" s="27" t="s">
        <v>7</v>
      </c>
      <c r="I39" s="27" t="s">
        <v>8</v>
      </c>
      <c r="J39" s="27" t="s">
        <v>8</v>
      </c>
      <c r="K39" s="27" t="s">
        <v>8</v>
      </c>
    </row>
    <row r="40" spans="1:11" ht="18" customHeight="1">
      <c r="A40" s="10"/>
      <c r="B40" s="8"/>
      <c r="C40" s="8"/>
      <c r="D40" s="89" t="s">
        <v>23</v>
      </c>
      <c r="E40" s="97"/>
      <c r="F40" s="98"/>
      <c r="G40" s="98"/>
      <c r="H40" s="98"/>
      <c r="I40" s="98"/>
      <c r="J40" s="98"/>
      <c r="K40" s="99"/>
    </row>
    <row r="41" spans="1:11" ht="18" customHeight="1">
      <c r="A41" s="10"/>
      <c r="B41" s="8">
        <v>6</v>
      </c>
      <c r="C41" s="8"/>
      <c r="D41" s="90" t="s">
        <v>24</v>
      </c>
      <c r="E41" s="91"/>
      <c r="F41" s="154">
        <f>'5'!F17</f>
        <v>0</v>
      </c>
      <c r="G41" s="154">
        <f>'5'!G17</f>
        <v>0</v>
      </c>
      <c r="H41" s="154">
        <f>'5'!H17</f>
        <v>0</v>
      </c>
      <c r="I41" s="154">
        <f>'5'!I17</f>
        <v>0</v>
      </c>
      <c r="J41" s="154">
        <f>'5'!J17</f>
        <v>0</v>
      </c>
      <c r="K41" s="154">
        <f>'5'!K17</f>
        <v>0</v>
      </c>
    </row>
    <row r="42" spans="1:11">
      <c r="A42" s="57"/>
      <c r="B42" s="35"/>
      <c r="C42" s="35"/>
      <c r="D42" s="57"/>
      <c r="E42" s="35"/>
      <c r="F42" s="160"/>
      <c r="G42" s="160"/>
      <c r="H42" s="160"/>
      <c r="I42" s="160"/>
      <c r="J42" s="160"/>
      <c r="K42" s="161"/>
    </row>
    <row r="43" spans="1:11" ht="18" customHeight="1">
      <c r="A43" s="10"/>
      <c r="B43" s="8"/>
      <c r="C43" s="8"/>
      <c r="D43" s="90" t="s">
        <v>25</v>
      </c>
      <c r="E43" s="91"/>
      <c r="F43" s="162"/>
      <c r="G43" s="162"/>
      <c r="H43" s="162"/>
      <c r="I43" s="162"/>
      <c r="J43" s="162"/>
      <c r="K43" s="163"/>
    </row>
    <row r="44" spans="1:11" ht="18" customHeight="1">
      <c r="A44" s="10"/>
      <c r="B44" s="8"/>
      <c r="C44" s="8"/>
      <c r="D44" s="90" t="s">
        <v>34</v>
      </c>
      <c r="E44" s="91"/>
      <c r="F44" s="162"/>
      <c r="G44" s="162"/>
      <c r="H44" s="162"/>
      <c r="I44" s="162"/>
      <c r="J44" s="162"/>
      <c r="K44" s="163"/>
    </row>
    <row r="45" spans="1:11" ht="18" customHeight="1">
      <c r="A45" s="10"/>
      <c r="B45" s="8"/>
      <c r="C45" s="8"/>
      <c r="D45" s="90" t="s">
        <v>32</v>
      </c>
      <c r="E45" s="91"/>
      <c r="F45" s="162"/>
      <c r="G45" s="162"/>
      <c r="H45" s="162"/>
      <c r="I45" s="162"/>
      <c r="J45" s="162"/>
      <c r="K45" s="163"/>
    </row>
    <row r="46" spans="1:11" ht="18" customHeight="1">
      <c r="A46" s="10"/>
      <c r="B46" s="8">
        <v>7</v>
      </c>
      <c r="C46" s="8"/>
      <c r="D46" s="90" t="s">
        <v>26</v>
      </c>
      <c r="E46" s="91"/>
      <c r="F46" s="154">
        <f>'5'!F31</f>
        <v>0</v>
      </c>
      <c r="G46" s="154">
        <f>'5'!G31</f>
        <v>0</v>
      </c>
      <c r="H46" s="154">
        <f>'5'!H31</f>
        <v>0</v>
      </c>
      <c r="I46" s="154">
        <f>'5'!I31</f>
        <v>0</v>
      </c>
      <c r="J46" s="154">
        <f>'5'!J31</f>
        <v>0</v>
      </c>
      <c r="K46" s="154">
        <f>'5'!K31</f>
        <v>0</v>
      </c>
    </row>
    <row r="47" spans="1:11">
      <c r="A47" s="57"/>
      <c r="B47" s="35"/>
      <c r="C47" s="35"/>
      <c r="D47" s="57"/>
      <c r="E47" s="35"/>
      <c r="F47" s="160"/>
      <c r="G47" s="160"/>
      <c r="H47" s="160"/>
      <c r="I47" s="160"/>
      <c r="J47" s="160"/>
      <c r="K47" s="161"/>
    </row>
    <row r="48" spans="1:11" ht="18" customHeight="1">
      <c r="A48" s="10"/>
      <c r="B48" s="8"/>
      <c r="C48" s="8"/>
      <c r="D48" s="90" t="s">
        <v>28</v>
      </c>
      <c r="E48" s="96"/>
      <c r="F48" s="162"/>
      <c r="G48" s="162"/>
      <c r="H48" s="162"/>
      <c r="I48" s="162"/>
      <c r="J48" s="162"/>
      <c r="K48" s="163"/>
    </row>
    <row r="49" spans="1:11" ht="18" customHeight="1">
      <c r="A49" s="10"/>
      <c r="B49" s="8"/>
      <c r="C49" s="8"/>
      <c r="D49" s="90" t="s">
        <v>29</v>
      </c>
      <c r="E49" s="96"/>
      <c r="F49" s="162"/>
      <c r="G49" s="162"/>
      <c r="H49" s="162"/>
      <c r="I49" s="162"/>
      <c r="J49" s="162"/>
      <c r="K49" s="163"/>
    </row>
    <row r="50" spans="1:11" ht="18" customHeight="1">
      <c r="A50" s="10"/>
      <c r="B50" s="8"/>
      <c r="C50" s="8"/>
      <c r="D50" s="90" t="s">
        <v>30</v>
      </c>
      <c r="E50" s="96"/>
      <c r="F50" s="162"/>
      <c r="G50" s="162"/>
      <c r="H50" s="162"/>
      <c r="I50" s="162"/>
      <c r="J50" s="162"/>
      <c r="K50" s="163"/>
    </row>
    <row r="51" spans="1:11" ht="18" customHeight="1">
      <c r="A51" s="10"/>
      <c r="B51" s="8">
        <v>8</v>
      </c>
      <c r="C51" s="8"/>
      <c r="D51" s="90" t="s">
        <v>24</v>
      </c>
      <c r="E51" s="96"/>
      <c r="F51" s="154">
        <f>'5'!F37</f>
        <v>0</v>
      </c>
      <c r="G51" s="154">
        <f>'5'!G37</f>
        <v>0</v>
      </c>
      <c r="H51" s="154">
        <f>'5'!H37</f>
        <v>0</v>
      </c>
      <c r="I51" s="154">
        <f>'5'!I37</f>
        <v>0</v>
      </c>
      <c r="J51" s="154">
        <f>'5'!J37</f>
        <v>0</v>
      </c>
      <c r="K51" s="154">
        <f>'5'!K37</f>
        <v>0</v>
      </c>
    </row>
    <row r="52" spans="1:11">
      <c r="A52" s="57"/>
      <c r="B52" s="35"/>
      <c r="C52" s="35"/>
      <c r="D52" s="57"/>
      <c r="E52" s="35"/>
      <c r="F52" s="160"/>
      <c r="G52" s="160"/>
      <c r="H52" s="160"/>
      <c r="I52" s="160"/>
      <c r="J52" s="160"/>
      <c r="K52" s="161"/>
    </row>
    <row r="53" spans="1:11" ht="18" customHeight="1">
      <c r="A53" s="57"/>
      <c r="B53" s="35">
        <v>9</v>
      </c>
      <c r="C53" s="35"/>
      <c r="D53" s="46"/>
      <c r="E53" s="83" t="s">
        <v>0</v>
      </c>
      <c r="F53" s="164">
        <f t="shared" ref="F53:K53" si="0">SUM(F41+F46+F51)</f>
        <v>0</v>
      </c>
      <c r="G53" s="164">
        <f t="shared" si="0"/>
        <v>0</v>
      </c>
      <c r="H53" s="164">
        <f t="shared" si="0"/>
        <v>0</v>
      </c>
      <c r="I53" s="164">
        <f t="shared" si="0"/>
        <v>0</v>
      </c>
      <c r="J53" s="164">
        <f t="shared" si="0"/>
        <v>0</v>
      </c>
      <c r="K53" s="164">
        <f t="shared" si="0"/>
        <v>0</v>
      </c>
    </row>
    <row r="54" spans="1:11">
      <c r="A54" s="46"/>
      <c r="B54" s="32"/>
      <c r="C54" s="32"/>
      <c r="D54" s="32"/>
      <c r="E54" s="32"/>
      <c r="F54" s="32"/>
      <c r="G54" s="32"/>
      <c r="H54" s="32"/>
      <c r="I54" s="32"/>
      <c r="J54" s="32"/>
      <c r="K54" s="58"/>
    </row>
  </sheetData>
  <sheetProtection password="CD28" sheet="1" objects="1" scenarios="1"/>
  <mergeCells count="12">
    <mergeCell ref="D10:F10"/>
    <mergeCell ref="H15:I15"/>
    <mergeCell ref="F36:H36"/>
    <mergeCell ref="I36:K36"/>
    <mergeCell ref="D16:F16"/>
    <mergeCell ref="G14:J14"/>
    <mergeCell ref="G16:J16"/>
    <mergeCell ref="D18:J18"/>
    <mergeCell ref="D22:F22"/>
    <mergeCell ref="D24:K24"/>
    <mergeCell ref="D28:F28"/>
    <mergeCell ref="D35:J35"/>
  </mergeCells>
  <phoneticPr fontId="0" type="noConversion"/>
  <pageMargins left="0.39370078740157483" right="0.39370078740157483" top="0.59055118110236227" bottom="0.59055118110236227"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2</vt:i4>
      </vt:variant>
    </vt:vector>
  </HeadingPairs>
  <TitlesOfParts>
    <vt:vector size="8" baseType="lpstr">
      <vt:lpstr>1</vt:lpstr>
      <vt:lpstr>2</vt:lpstr>
      <vt:lpstr>3</vt:lpstr>
      <vt:lpstr>4</vt:lpstr>
      <vt:lpstr>5</vt:lpstr>
      <vt:lpstr>7</vt:lpstr>
      <vt:lpstr>'1'!Zone_d_impression</vt:lpstr>
      <vt:lpstr>'2'!Zone_d_impression</vt:lpstr>
    </vt:vector>
  </TitlesOfParts>
  <Company>IDZ-EDI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c:creator>
  <cp:lastModifiedBy>R. Troendle</cp:lastModifiedBy>
  <cp:lastPrinted>2007-01-23T14:53:46Z</cp:lastPrinted>
  <dcterms:created xsi:type="dcterms:W3CDTF">2003-03-11T08:27:03Z</dcterms:created>
  <dcterms:modified xsi:type="dcterms:W3CDTF">2017-12-27T14:26:46Z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1610967669</vt:i4>
  </property>
  <property fmtid="{D5CDD505-2E9C-101B-9397-08002B2CF9AE}" pid="3" name="_EmailSubject">
    <vt:lpwstr/>
  </property>
  <property fmtid="{D5CDD505-2E9C-101B-9397-08002B2CF9AE}" pid="4" name="_AuthorEmail">
    <vt:lpwstr>Reinhold.Preuck@bag.admin.ch</vt:lpwstr>
  </property>
  <property fmtid="{D5CDD505-2E9C-101B-9397-08002B2CF9AE}" pid="5" name="_AuthorEmailDisplayName">
    <vt:lpwstr>Preuck Reinhold BAG</vt:lpwstr>
  </property>
  <property fmtid="{D5CDD505-2E9C-101B-9397-08002B2CF9AE}" pid="6" name="_PreviousAdHocReviewCycleID">
    <vt:i4>-1964907974</vt:i4>
  </property>
  <property fmtid="{D5CDD505-2E9C-101B-9397-08002B2CF9AE}" pid="7" name="_ReviewingToolsShownOnce">
    <vt:lpwstr/>
  </property>
</Properties>
</file>