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adb.intra.admin.ch\userhome$\BAG-01\U80790315\config\Desktop\PVS Zip D\D\"/>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J8" i="1" l="1"/>
  <c r="I18" i="2"/>
  <c r="G18" i="2"/>
  <c r="F18" i="2"/>
  <c r="O20" i="3"/>
  <c r="R20" i="3"/>
  <c r="R31" i="3"/>
  <c r="R30" i="3"/>
  <c r="R29" i="3"/>
  <c r="R28" i="3"/>
  <c r="R27" i="3"/>
  <c r="R26" i="3"/>
  <c r="R25" i="3"/>
  <c r="R24" i="3"/>
  <c r="R23" i="3"/>
  <c r="R22" i="3"/>
  <c r="R21" i="3"/>
  <c r="R19" i="3"/>
  <c r="R18" i="3"/>
  <c r="R17" i="3"/>
  <c r="R16" i="3"/>
  <c r="R15" i="3"/>
  <c r="R32" i="3" s="1"/>
  <c r="J31" i="3"/>
  <c r="J30" i="3"/>
  <c r="J29" i="3"/>
  <c r="J28" i="3"/>
  <c r="J27" i="3"/>
  <c r="J26" i="3"/>
  <c r="J25" i="3"/>
  <c r="J24" i="3"/>
  <c r="J23" i="3"/>
  <c r="J22" i="3"/>
  <c r="J21" i="3"/>
  <c r="J20" i="3"/>
  <c r="J19" i="3"/>
  <c r="J16" i="3"/>
  <c r="J18" i="3"/>
  <c r="J17" i="3"/>
  <c r="J32" i="3" s="1"/>
  <c r="J15" i="3"/>
  <c r="H17" i="2"/>
  <c r="K17" i="2" s="1"/>
  <c r="M17" i="2"/>
  <c r="H16" i="2"/>
  <c r="M16" i="2" s="1"/>
  <c r="H15" i="2"/>
  <c r="K15" i="2" s="1"/>
  <c r="M15" i="2"/>
  <c r="H14" i="2"/>
  <c r="M14" i="2" s="1"/>
  <c r="H13" i="2"/>
  <c r="K13" i="2" s="1"/>
  <c r="M13" i="2"/>
  <c r="K16" i="2"/>
  <c r="K14" i="2"/>
  <c r="P17" i="2"/>
  <c r="P15" i="2"/>
  <c r="P14" i="2"/>
  <c r="P16" i="2"/>
  <c r="L16" i="3"/>
  <c r="L30" i="3"/>
  <c r="L31" i="3"/>
  <c r="O29" i="3"/>
  <c r="O28" i="3"/>
  <c r="O27" i="3"/>
  <c r="O26" i="3"/>
  <c r="O25" i="3"/>
  <c r="O24" i="3"/>
  <c r="O23" i="3"/>
  <c r="O22" i="3"/>
  <c r="O21" i="3"/>
  <c r="O19" i="3"/>
  <c r="O18" i="3"/>
  <c r="O17" i="3"/>
  <c r="O16" i="3"/>
  <c r="O32" i="3" s="1"/>
  <c r="C39" i="3" s="1"/>
  <c r="O15" i="3"/>
  <c r="G32" i="3"/>
  <c r="F32" i="3"/>
  <c r="L29" i="3"/>
  <c r="L28" i="3"/>
  <c r="L27" i="3"/>
  <c r="L26" i="3"/>
  <c r="L25" i="3"/>
  <c r="L24" i="3"/>
  <c r="L23" i="3"/>
  <c r="L22" i="3"/>
  <c r="L21" i="3"/>
  <c r="L20" i="3"/>
  <c r="L19" i="3"/>
  <c r="L18" i="3"/>
  <c r="L17" i="3"/>
  <c r="L15" i="3"/>
  <c r="H18" i="2"/>
  <c r="F19" i="5"/>
  <c r="F9" i="3"/>
  <c r="E7" i="5"/>
  <c r="K18" i="5"/>
  <c r="H18" i="5"/>
  <c r="J19" i="5"/>
  <c r="J40" i="5" s="1"/>
  <c r="I19" i="5"/>
  <c r="G19" i="5"/>
  <c r="C39" i="4"/>
  <c r="O31" i="3"/>
  <c r="O30" i="3"/>
  <c r="F8" i="4"/>
  <c r="F7" i="2"/>
  <c r="B7" i="5"/>
  <c r="J39" i="5"/>
  <c r="I39" i="5"/>
  <c r="G39" i="5"/>
  <c r="F39" i="5"/>
  <c r="H39" i="5" s="1"/>
  <c r="K38" i="5"/>
  <c r="K37" i="5"/>
  <c r="K36" i="5"/>
  <c r="K35" i="5"/>
  <c r="K34" i="5"/>
  <c r="H38" i="5"/>
  <c r="H37" i="5"/>
  <c r="H36" i="5"/>
  <c r="H35" i="5"/>
  <c r="H34" i="5"/>
  <c r="J33" i="5"/>
  <c r="G33" i="5"/>
  <c r="G40" i="5" s="1"/>
  <c r="H24" i="5"/>
  <c r="H23" i="5"/>
  <c r="H22" i="5"/>
  <c r="H21" i="5"/>
  <c r="H33" i="5" s="1"/>
  <c r="H20" i="5"/>
  <c r="K32" i="5"/>
  <c r="K31" i="5"/>
  <c r="K30" i="5"/>
  <c r="K29" i="5"/>
  <c r="K28" i="5"/>
  <c r="K27" i="5"/>
  <c r="K26" i="5"/>
  <c r="K25" i="5"/>
  <c r="K24" i="5"/>
  <c r="K23" i="5"/>
  <c r="K22" i="5"/>
  <c r="K33" i="5" s="1"/>
  <c r="K40" i="5" s="1"/>
  <c r="K21" i="5"/>
  <c r="K20" i="5"/>
  <c r="K17" i="5"/>
  <c r="K16" i="5"/>
  <c r="K15" i="5"/>
  <c r="K14" i="5"/>
  <c r="H17" i="5"/>
  <c r="H16" i="5"/>
  <c r="H19" i="5" s="1"/>
  <c r="H15" i="5"/>
  <c r="H14" i="5"/>
  <c r="I34" i="4"/>
  <c r="G34" i="4"/>
  <c r="F34" i="4"/>
  <c r="B8" i="4"/>
  <c r="H33" i="4"/>
  <c r="H32" i="4"/>
  <c r="K32" i="4" s="1"/>
  <c r="H31" i="4"/>
  <c r="H30" i="4"/>
  <c r="H29" i="4"/>
  <c r="H28" i="4"/>
  <c r="K28" i="4" s="1"/>
  <c r="H27" i="4"/>
  <c r="H26" i="4"/>
  <c r="O26" i="4" s="1"/>
  <c r="H25" i="4"/>
  <c r="H24" i="4"/>
  <c r="M24" i="4" s="1"/>
  <c r="H23" i="4"/>
  <c r="K23" i="4" s="1"/>
  <c r="H22" i="4"/>
  <c r="H21" i="4"/>
  <c r="H20" i="4"/>
  <c r="O20" i="4" s="1"/>
  <c r="H19" i="4"/>
  <c r="O19" i="4" s="1"/>
  <c r="H18" i="4"/>
  <c r="O18" i="4" s="1"/>
  <c r="H17" i="4"/>
  <c r="H34" i="4" s="1"/>
  <c r="H16" i="4"/>
  <c r="O16" i="4" s="1"/>
  <c r="H15" i="4"/>
  <c r="K15" i="4" s="1"/>
  <c r="H14" i="4"/>
  <c r="O14" i="4"/>
  <c r="B7" i="2"/>
  <c r="B9" i="3"/>
  <c r="B35" i="1"/>
  <c r="M16" i="4"/>
  <c r="K16" i="4"/>
  <c r="K26" i="4"/>
  <c r="M15" i="4"/>
  <c r="O15" i="4"/>
  <c r="O17" i="4"/>
  <c r="K19" i="4"/>
  <c r="K21" i="4"/>
  <c r="O21" i="4"/>
  <c r="O23" i="4"/>
  <c r="K25" i="4"/>
  <c r="O25" i="4"/>
  <c r="M29" i="4"/>
  <c r="O29" i="4"/>
  <c r="K29" i="4"/>
  <c r="M31" i="4"/>
  <c r="O31" i="4"/>
  <c r="K31" i="4"/>
  <c r="M20" i="4"/>
  <c r="O28" i="4"/>
  <c r="K30" i="4"/>
  <c r="O30" i="4"/>
  <c r="O32" i="4"/>
  <c r="M27" i="4"/>
  <c r="O27" i="4"/>
  <c r="K27" i="4"/>
  <c r="M22" i="4"/>
  <c r="O22" i="4"/>
  <c r="K22" i="4"/>
  <c r="K24" i="4"/>
  <c r="M33" i="4"/>
  <c r="O33" i="4"/>
  <c r="K33" i="4"/>
  <c r="M18" i="4"/>
  <c r="K18" i="4"/>
  <c r="K14" i="4"/>
  <c r="K19" i="5"/>
  <c r="I40" i="5"/>
  <c r="M14" i="4"/>
  <c r="M17" i="4"/>
  <c r="M19" i="4"/>
  <c r="M21" i="4"/>
  <c r="M23" i="4"/>
  <c r="M26" i="4"/>
  <c r="M30" i="4"/>
  <c r="M25" i="4"/>
  <c r="L32" i="3"/>
  <c r="K39" i="5"/>
  <c r="H40" i="5" l="1"/>
  <c r="M21" i="2"/>
  <c r="C37" i="3"/>
  <c r="K21" i="2"/>
  <c r="C38" i="3"/>
  <c r="F40" i="5"/>
  <c r="K20" i="4"/>
  <c r="P13" i="2"/>
  <c r="P21" i="2" s="1"/>
  <c r="C27" i="2" s="1"/>
  <c r="M28" i="4"/>
  <c r="M34" i="4" s="1"/>
  <c r="C40" i="4" s="1"/>
  <c r="O24" i="4"/>
  <c r="O34" i="4" s="1"/>
  <c r="C42" i="4" s="1"/>
  <c r="K17" i="4"/>
  <c r="K34" i="4" s="1"/>
  <c r="M32" i="4"/>
  <c r="C41" i="4" l="1"/>
  <c r="C26" i="2"/>
  <c r="C24" i="2"/>
</calcChain>
</file>

<file path=xl/sharedStrings.xml><?xml version="1.0" encoding="utf-8"?>
<sst xmlns="http://schemas.openxmlformats.org/spreadsheetml/2006/main" count="276" uniqueCount="137">
  <si>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</si>
  <si>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</si>
  <si>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</si>
  <si>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</si>
  <si>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</si>
  <si>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</si>
  <si>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</si>
  <si>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</si>
  <si>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</si>
  <si>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</si>
  <si>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</si>
  <si>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</si>
  <si>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</si>
  <si>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</si>
  <si>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</si>
  <si>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</si>
  <si>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</si>
  <si>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</si>
  <si>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</si>
  <si>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</si>
  <si>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</si>
  <si>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</si>
  <si>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</si>
  <si>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</si>
  <si>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</si>
  <si>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</si>
  <si>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</si>
  <si>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</si>
  <si>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</si>
  <si>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</si>
  <si>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</si>
  <si>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</si>
  <si>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</si>
  <si>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</si>
  <si>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</si>
  <si>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</si>
  <si>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</si>
  <si>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</si>
  <si>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</si>
  <si>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</si>
  <si>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</si>
  <si>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</si>
  <si>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</si>
  <si>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</si>
  <si>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</si>
  <si>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</si>
  <si>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</si>
  <si>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</si>
  <si>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</si>
  <si>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</si>
  <si>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</si>
  <si>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</si>
  <si>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</si>
  <si>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</si>
  <si>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</si>
  <si>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</si>
  <si>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</si>
  <si>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</si>
  <si>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</si>
  <si>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</si>
  <si>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</si>
  <si>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</si>
  <si>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</si>
  <si>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</si>
  <si>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</si>
  <si>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</si>
  <si>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</si>
  <si>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</si>
  <si>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</si>
  <si>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</si>
  <si>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</si>
  <si>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</si>
  <si>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</si>
  <si>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</si>
  <si>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</si>
  <si>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</si>
  <si>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</si>
  <si>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</si>
  <si>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</si>
  <si>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</si>
  <si>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</si>
  <si>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</si>
  <si>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</si>
  <si>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</si>
  <si>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</si>
  <si>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</si>
  <si>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</si>
  <si>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</si>
  <si>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</si>
  <si>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</si>
  <si>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</si>
  <si>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</si>
  <si>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</si>
  <si>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</si>
  <si>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</si>
  <si>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</si>
  <si>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</si>
  <si>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</si>
  <si>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</si>
  <si>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</si>
  <si>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</si>
  <si>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</si>
  <si>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</si>
  <si>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</si>
  <si>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</si>
  <si>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r>
      <t>GrenzgängerInnen und deren Familienangehörige</t>
    </r>
    <r>
      <rPr>
        <vertAlign val="superscript"/>
        <sz val="10"/>
        <rFont val="Arial"/>
        <family val="2"/>
      </rPr>
      <t xml:space="preserve">1 </t>
    </r>
    <r>
      <rPr>
        <sz val="10"/>
        <rFont val="Arial"/>
        <family val="2"/>
      </rPr>
      <t xml:space="preserve">(Art. 65a lit. </t>
    </r>
    <r>
      <rPr>
        <b/>
        <sz val="10"/>
        <rFont val="Arial"/>
        <family val="2"/>
      </rPr>
      <t>a</t>
    </r>
    <r>
      <rPr>
        <sz val="10"/>
        <rFont val="Arial"/>
        <family val="2"/>
      </rPr>
      <t xml:space="preserve"> KVG)</t>
    </r>
  </si>
  <si>
    <r>
      <t xml:space="preserve">Niedergelassenen (Art. 65a lit. </t>
    </r>
    <r>
      <rPr>
        <b/>
        <sz val="10"/>
        <rFont val="Arial"/>
        <family val="2"/>
      </rPr>
      <t>b</t>
    </r>
    <r>
      <rPr>
        <sz val="10"/>
        <rFont val="Arial"/>
        <family val="2"/>
      </rPr>
      <t xml:space="preserve"> KVG)</t>
    </r>
  </si>
  <si>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</si>
  <si>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</si>
  <si>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</si>
  <si>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</si>
  <si>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</si>
  <si>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</si>
  <si>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</si>
  <si>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</si>
  <si>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</si>
  <si>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</si>
  <si>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</si>
  <si>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t>Subventionierte Familienangehörige und Summe der ausbezahlten Beiträge</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</si>
  <si>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</si>
  <si>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(Art. 65a lit. </t>
    </r>
    <r>
      <rPr>
        <b/>
        <sz val="10"/>
        <rFont val="Arial"/>
        <family val="2"/>
      </rPr>
      <t>c</t>
    </r>
    <r>
      <rPr>
        <sz val="10"/>
        <rFont val="Arial"/>
        <family val="2"/>
      </rPr>
      <t xml:space="preserve"> KVG)</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</si>
  <si>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</si>
  <si>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</si>
  <si>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</si>
  <si>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</si>
  <si>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</si>
  <si>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2) Als Subventionen gelten Prämienverbilligungen gemäss Art. 65a lit. a KVG, welche im Berichtsjahr ausbezahlt wurden.</t>
  </si>
  <si>
    <t>2) Als Subventionen gelten Prämienverbilligungen gemäss Art. 65a lit. b KVG, welche im Berichtsjahr ausbezahlt wurden.</t>
  </si>
  <si>
    <t>2) Als Subventionen gelten Prämienverbilligungen gemäss Art. 65a lit. c KVG, welche im Berichtsjahr ausbezahlt wurden.</t>
  </si>
  <si>
    <t>aber Beträge = 0</t>
  </si>
  <si>
    <t>und Beträge = 0</t>
  </si>
  <si>
    <t>Test Personen grösser 0</t>
  </si>
  <si>
    <t>und Personen = 0</t>
  </si>
  <si>
    <t>Test Beträge grösser 0</t>
  </si>
  <si>
    <t>Test Personen Beträge = 0</t>
  </si>
  <si>
    <t>bb</t>
  </si>
  <si>
    <t>Kontaktperson im BAG für Rückfragen : Susanne Jeker  058 / 462 90 58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</si>
</sst>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8">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
      <patternFill patternType="solid">
        <fgColor rgb="FFFFFF9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46">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8" fillId="2" borderId="0" xfId="0" applyFont="1" applyFill="1"/>
    <xf numFmtId="0" fontId="29"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0" fillId="0" borderId="0" xfId="0" applyFont="1"/>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0" fillId="0" borderId="0" xfId="0" applyAlignment="1">
      <alignment horizontal="left" vertical="center" wrapText="1"/>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2" fillId="6" borderId="0" xfId="0" applyFont="1" applyFill="1" applyAlignment="1">
      <alignment horizontal="center"/>
    </xf>
    <xf numFmtId="0" fontId="33" fillId="6"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4" fillId="6" borderId="0" xfId="0" applyFont="1" applyFill="1" applyAlignment="1" applyProtection="1">
      <alignment horizontal="center"/>
    </xf>
    <xf numFmtId="1" fontId="35" fillId="6" borderId="0" xfId="0" applyNumberFormat="1" applyFont="1" applyFill="1" applyProtection="1"/>
    <xf numFmtId="1" fontId="35" fillId="6" borderId="0" xfId="0" applyNumberFormat="1" applyFont="1" applyFill="1" applyAlignment="1" applyProtection="1"/>
    <xf numFmtId="0" fontId="36" fillId="6" borderId="0" xfId="0" applyFont="1" applyFill="1"/>
    <xf numFmtId="0" fontId="36" fillId="0" borderId="0" xfId="0" applyFont="1"/>
    <xf numFmtId="0" fontId="37" fillId="0" borderId="0" xfId="0" applyFont="1"/>
    <xf numFmtId="3" fontId="5" fillId="3" borderId="1" xfId="0" applyNumberFormat="1" applyFont="1" applyFill="1" applyBorder="1" applyAlignment="1" applyProtection="1">
      <alignment horizontal="right" vertical="center" indent="2"/>
      <protection locked="0"/>
    </xf>
    <xf numFmtId="3" fontId="5" fillId="7"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32" fillId="6" borderId="0" xfId="0" applyFont="1" applyFill="1"/>
    <xf numFmtId="1" fontId="32" fillId="6" borderId="0" xfId="0" applyNumberFormat="1" applyFont="1" applyFill="1"/>
    <xf numFmtId="0" fontId="32" fillId="6" borderId="0" xfId="0" applyFont="1" applyFill="1" applyAlignment="1">
      <alignment horizontal="left" vertical="top"/>
    </xf>
    <xf numFmtId="0" fontId="32" fillId="0" borderId="0" xfId="0" applyFont="1" applyAlignment="1">
      <alignment horizontal="left" vertical="top"/>
    </xf>
    <xf numFmtId="0" fontId="33" fillId="6" borderId="0" xfId="0" applyFont="1" applyFill="1"/>
    <xf numFmtId="0" fontId="27" fillId="0" borderId="0" xfId="0" applyFont="1" applyFill="1" applyBorder="1" applyAlignment="1" applyProtection="1">
      <alignment horizontal="center" vertical="center" wrapText="1"/>
    </xf>
    <xf numFmtId="0" fontId="32" fillId="0" borderId="0" xfId="0" applyFont="1" applyBorder="1"/>
    <xf numFmtId="3" fontId="32" fillId="0" borderId="0" xfId="0" applyNumberFormat="1" applyFont="1" applyFill="1" applyBorder="1" applyAlignment="1" applyProtection="1">
      <alignment vertical="center"/>
    </xf>
    <xf numFmtId="14" fontId="10" fillId="3" borderId="1" xfId="0" applyNumberFormat="1" applyFont="1" applyFill="1" applyBorder="1" applyAlignment="1" applyProtection="1">
      <alignment horizontal="center" vertical="center"/>
      <protection locked="0"/>
    </xf>
    <xf numFmtId="0" fontId="34" fillId="6" borderId="0" xfId="0" applyFont="1" applyFill="1" applyAlignment="1" applyProtection="1">
      <alignment horizontal="right"/>
    </xf>
    <xf numFmtId="1" fontId="35" fillId="6" borderId="0" xfId="0" applyNumberFormat="1" applyFont="1" applyFill="1" applyAlignment="1" applyProtection="1">
      <alignment horizontal="right"/>
    </xf>
    <xf numFmtId="0" fontId="36" fillId="6" borderId="0" xfId="0" applyFont="1" applyFill="1" applyAlignment="1">
      <alignment horizontal="right"/>
    </xf>
    <xf numFmtId="0" fontId="36" fillId="0" borderId="0" xfId="0" applyFont="1" applyAlignment="1">
      <alignment horizontal="right"/>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0" fillId="0" borderId="5" xfId="0" applyBorder="1" applyAlignment="1" applyProtection="1">
      <alignment vertical="center" wrapText="1"/>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1889760</xdr:colOff>
      <xdr:row>29</xdr:row>
      <xdr:rowOff>106680</xdr:rowOff>
    </xdr:from>
    <xdr:to>
      <xdr:col>11</xdr:col>
      <xdr:colOff>0</xdr:colOff>
      <xdr:row>36</xdr:row>
      <xdr:rowOff>30480</xdr:rowOff>
    </xdr:to>
    <xdr:sp macro="" textlink="">
      <xdr:nvSpPr>
        <xdr:cNvPr id="1043" name="Rectangle 1"/>
        <xdr:cNvSpPr>
          <a:spLocks noChangeArrowheads="1"/>
        </xdr:cNvSpPr>
      </xdr:nvSpPr>
      <xdr:spPr bwMode="auto">
        <a:xfrm>
          <a:off x="4815840" y="7345680"/>
          <a:ext cx="2514600" cy="1287780"/>
        </a:xfrm>
        <a:prstGeom prst="rect">
          <a:avLst/>
        </a:prstGeom>
        <a:solidFill>
          <a:srgbClr val="CCFFCC"/>
        </a:solidFill>
        <a:ln w="9525">
          <a:solidFill>
            <a:srgbClr val="000000"/>
          </a:solidFill>
          <a:miter lim="800000"/>
          <a:headEnd/>
          <a:tailEnd/>
        </a:ln>
      </xdr:spPr>
    </xdr:sp>
    <xdr:clientData/>
  </xdr:twoCellAnchor>
  <xdr:twoCellAnchor>
    <xdr:from>
      <xdr:col>7</xdr:col>
      <xdr:colOff>1897380</xdr:colOff>
      <xdr:row>42</xdr:row>
      <xdr:rowOff>7620</xdr:rowOff>
    </xdr:from>
    <xdr:to>
      <xdr:col>10</xdr:col>
      <xdr:colOff>853440</xdr:colOff>
      <xdr:row>49</xdr:row>
      <xdr:rowOff>144780</xdr:rowOff>
    </xdr:to>
    <xdr:sp macro="" textlink="">
      <xdr:nvSpPr>
        <xdr:cNvPr id="1044" name="Rectangle 2"/>
        <xdr:cNvSpPr>
          <a:spLocks noChangeArrowheads="1"/>
        </xdr:cNvSpPr>
      </xdr:nvSpPr>
      <xdr:spPr bwMode="auto">
        <a:xfrm>
          <a:off x="4823460" y="9593580"/>
          <a:ext cx="2506980" cy="136398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9"/>
  <sheetViews>
    <sheetView tabSelected="1" zoomScaleNormal="100" workbookViewId="0"/>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5" width="11.44140625" style="154"/>
    <col min="16" max="16" width="11.44140625" style="201"/>
    <col min="17" max="16384" width="11.44140625" style="5"/>
  </cols>
  <sheetData>
    <row r="1" spans="1:18" ht="15.6">
      <c r="A1" s="1"/>
      <c r="B1" s="8" t="s">
        <v>103</v>
      </c>
      <c r="C1" s="3"/>
      <c r="D1" s="3"/>
      <c r="E1" s="3"/>
      <c r="F1" s="3"/>
      <c r="G1" s="3"/>
      <c r="H1" s="3"/>
      <c r="I1" s="3"/>
      <c r="J1" s="4"/>
      <c r="K1" s="121">
        <v>1</v>
      </c>
      <c r="L1" s="121"/>
      <c r="O1" s="150" t="s">
        <v>60</v>
      </c>
      <c r="P1" s="198" t="s">
        <v>61</v>
      </c>
    </row>
    <row r="2" spans="1:18" ht="15.6">
      <c r="A2" s="6"/>
      <c r="B2" s="8" t="s">
        <v>104</v>
      </c>
      <c r="C2" s="3"/>
      <c r="D2" s="3"/>
      <c r="E2" s="3"/>
      <c r="F2" s="3"/>
      <c r="G2" s="3"/>
      <c r="H2" s="3"/>
      <c r="I2" s="3"/>
      <c r="J2" s="4"/>
      <c r="K2" s="7"/>
      <c r="L2" s="4"/>
      <c r="O2" s="151">
        <v>19</v>
      </c>
      <c r="P2" s="199" t="s">
        <v>62</v>
      </c>
    </row>
    <row r="3" spans="1:18" s="142" customFormat="1" ht="30" customHeight="1">
      <c r="A3" s="140"/>
      <c r="B3" s="141" t="s">
        <v>0</v>
      </c>
      <c r="C3" s="140"/>
      <c r="D3" s="140"/>
      <c r="E3" s="140"/>
      <c r="F3" s="140"/>
      <c r="G3" s="140"/>
      <c r="H3" s="9"/>
      <c r="J3" s="143"/>
      <c r="K3" s="143"/>
      <c r="L3" s="143"/>
      <c r="O3" s="152">
        <v>16</v>
      </c>
      <c r="P3" s="199" t="s">
        <v>63</v>
      </c>
    </row>
    <row r="4" spans="1:18" ht="21.75" customHeight="1">
      <c r="A4" s="3"/>
      <c r="B4" s="144" t="s">
        <v>12</v>
      </c>
      <c r="C4" s="3"/>
      <c r="D4" s="3"/>
      <c r="E4" s="3"/>
      <c r="F4" s="3"/>
      <c r="G4" s="3"/>
      <c r="H4" s="9"/>
      <c r="I4" s="3"/>
      <c r="J4" s="10" t="s">
        <v>89</v>
      </c>
      <c r="K4" s="197"/>
      <c r="O4" s="151">
        <v>15</v>
      </c>
      <c r="P4" s="199" t="s">
        <v>64</v>
      </c>
    </row>
    <row r="5" spans="1:18" ht="13.5" customHeight="1">
      <c r="A5" s="3"/>
      <c r="B5" s="3"/>
      <c r="C5" s="3"/>
      <c r="D5" s="3"/>
      <c r="E5" s="3"/>
      <c r="F5" s="3"/>
      <c r="G5" s="3"/>
      <c r="H5" s="3"/>
      <c r="I5" s="3"/>
      <c r="J5" s="4"/>
      <c r="K5" s="4"/>
      <c r="L5" s="4"/>
      <c r="O5" s="151">
        <v>2</v>
      </c>
      <c r="P5" s="199" t="s">
        <v>65</v>
      </c>
    </row>
    <row r="6" spans="1:18" ht="20.25" customHeight="1">
      <c r="A6" s="3"/>
      <c r="B6" s="3"/>
      <c r="C6" s="3" t="s">
        <v>2</v>
      </c>
      <c r="D6" s="3"/>
      <c r="E6" s="3"/>
      <c r="F6" s="3"/>
      <c r="G6" s="3"/>
      <c r="H6" s="11">
        <v>2014</v>
      </c>
      <c r="I6" s="3"/>
      <c r="J6" s="4"/>
      <c r="K6" s="4"/>
      <c r="L6" s="64"/>
      <c r="O6" s="151">
        <v>13</v>
      </c>
      <c r="P6" s="199" t="s">
        <v>66</v>
      </c>
    </row>
    <row r="7" spans="1:18">
      <c r="A7" s="3"/>
      <c r="B7" s="3"/>
      <c r="C7" s="3"/>
      <c r="D7" s="3"/>
      <c r="E7" s="3"/>
      <c r="F7" s="3"/>
      <c r="G7" s="3"/>
      <c r="H7" s="3"/>
      <c r="I7" s="3"/>
      <c r="J7" s="4"/>
      <c r="K7" s="4"/>
      <c r="L7" s="4"/>
      <c r="O7" s="151">
        <v>12</v>
      </c>
      <c r="P7" s="199" t="s">
        <v>67</v>
      </c>
    </row>
    <row r="8" spans="1:18" ht="30" customHeight="1">
      <c r="A8" s="3"/>
      <c r="B8" s="3"/>
      <c r="C8" s="202" t="s">
        <v>95</v>
      </c>
      <c r="D8" s="203"/>
      <c r="E8" s="203"/>
      <c r="F8" s="3"/>
      <c r="G8" s="3"/>
      <c r="H8" s="83"/>
      <c r="I8" s="3"/>
      <c r="J8" s="62" t="str">
        <f>IF(H8="","",LOOKUP(H8,P$2:P$27,O$2:O$27))</f>
        <v/>
      </c>
      <c r="K8" s="63" t="s">
        <v>88</v>
      </c>
      <c r="L8" s="65"/>
      <c r="O8" s="151">
        <v>10</v>
      </c>
      <c r="P8" s="199" t="s">
        <v>68</v>
      </c>
    </row>
    <row r="9" spans="1:18">
      <c r="A9" s="3"/>
      <c r="B9" s="3"/>
      <c r="C9" s="3"/>
      <c r="D9" s="3"/>
      <c r="E9" s="3"/>
      <c r="F9" s="3"/>
      <c r="G9" s="3"/>
      <c r="H9" s="3"/>
      <c r="I9" s="3"/>
      <c r="J9" s="4"/>
      <c r="K9" s="4"/>
      <c r="L9" s="4"/>
      <c r="O9" s="151">
        <v>25</v>
      </c>
      <c r="P9" s="199" t="s">
        <v>69</v>
      </c>
    </row>
    <row r="10" spans="1:18" ht="33" customHeight="1">
      <c r="A10" s="3"/>
      <c r="B10" s="3"/>
      <c r="C10" s="202" t="s">
        <v>3</v>
      </c>
      <c r="D10" s="204"/>
      <c r="E10" s="204"/>
      <c r="F10" s="3"/>
      <c r="G10" s="3"/>
      <c r="H10" s="84" t="s">
        <v>1</v>
      </c>
      <c r="I10" s="3"/>
      <c r="J10" s="12"/>
      <c r="K10" s="12"/>
      <c r="L10" s="12"/>
      <c r="O10" s="151">
        <v>8</v>
      </c>
      <c r="P10" s="199" t="s">
        <v>70</v>
      </c>
    </row>
    <row r="11" spans="1:18">
      <c r="A11" s="3"/>
      <c r="B11" s="3"/>
      <c r="C11" s="3"/>
      <c r="D11" s="3"/>
      <c r="E11" s="3"/>
      <c r="F11" s="3"/>
      <c r="G11" s="3"/>
      <c r="H11" s="3"/>
      <c r="I11" s="3"/>
      <c r="J11" s="12"/>
      <c r="O11" s="151">
        <v>18</v>
      </c>
      <c r="P11" s="199" t="s">
        <v>71</v>
      </c>
    </row>
    <row r="12" spans="1:18" ht="48" customHeight="1">
      <c r="A12" s="3"/>
      <c r="B12" s="3"/>
      <c r="C12" s="13" t="s">
        <v>4</v>
      </c>
      <c r="D12" s="13"/>
      <c r="E12" s="3"/>
      <c r="F12" s="3"/>
      <c r="G12" s="3"/>
      <c r="H12" s="83" t="s">
        <v>1</v>
      </c>
      <c r="I12" s="3"/>
      <c r="J12" s="12"/>
      <c r="O12" s="151">
        <v>26</v>
      </c>
      <c r="P12" s="199" t="s">
        <v>72</v>
      </c>
      <c r="R12" s="155"/>
    </row>
    <row r="13" spans="1:18">
      <c r="A13" s="3"/>
      <c r="B13" s="3"/>
      <c r="C13" s="3"/>
      <c r="D13" s="3"/>
      <c r="E13" s="3"/>
      <c r="F13" s="3"/>
      <c r="G13" s="3"/>
      <c r="H13" s="3"/>
      <c r="I13" s="3"/>
      <c r="J13" s="12"/>
      <c r="K13" s="14" t="s">
        <v>135</v>
      </c>
      <c r="L13" s="12"/>
      <c r="O13" s="151">
        <v>3</v>
      </c>
      <c r="P13" s="199" t="s">
        <v>73</v>
      </c>
    </row>
    <row r="14" spans="1:18" ht="24" customHeight="1">
      <c r="A14" s="3"/>
      <c r="B14" s="3"/>
      <c r="C14" s="13" t="s">
        <v>5</v>
      </c>
      <c r="D14" s="13"/>
      <c r="E14" s="3"/>
      <c r="F14" s="3"/>
      <c r="G14" s="3"/>
      <c r="H14" s="85" t="s">
        <v>1</v>
      </c>
      <c r="I14" s="3"/>
      <c r="J14" s="12"/>
      <c r="K14" s="14"/>
      <c r="L14" s="12"/>
      <c r="O14" s="151">
        <v>24</v>
      </c>
      <c r="P14" s="199" t="s">
        <v>74</v>
      </c>
    </row>
    <row r="15" spans="1:18">
      <c r="A15" s="3"/>
      <c r="B15" s="3"/>
      <c r="C15" s="3"/>
      <c r="D15" s="3"/>
      <c r="E15" s="3"/>
      <c r="F15" s="3"/>
      <c r="G15" s="3"/>
      <c r="H15" s="3"/>
      <c r="I15" s="3"/>
      <c r="J15" s="12"/>
      <c r="K15" s="12"/>
      <c r="L15" s="12"/>
      <c r="O15" s="151">
        <v>7</v>
      </c>
      <c r="P15" s="199" t="s">
        <v>75</v>
      </c>
    </row>
    <row r="16" spans="1:18" ht="24" customHeight="1">
      <c r="A16" s="3"/>
      <c r="B16" s="3"/>
      <c r="C16" s="13" t="s">
        <v>6</v>
      </c>
      <c r="D16" s="13"/>
      <c r="E16" s="3"/>
      <c r="F16" s="3"/>
      <c r="G16" s="3"/>
      <c r="H16" s="85" t="s">
        <v>1</v>
      </c>
      <c r="I16" s="3"/>
      <c r="J16" s="12"/>
      <c r="K16" s="12"/>
      <c r="L16" s="12"/>
      <c r="O16" s="151">
        <v>6</v>
      </c>
      <c r="P16" s="199" t="s">
        <v>76</v>
      </c>
    </row>
    <row r="17" spans="1:16">
      <c r="A17" s="3"/>
      <c r="B17" s="3"/>
      <c r="C17" s="3"/>
      <c r="D17" s="3"/>
      <c r="E17" s="3"/>
      <c r="F17" s="3"/>
      <c r="G17" s="3"/>
      <c r="H17" s="3"/>
      <c r="I17" s="3"/>
      <c r="J17" s="12"/>
      <c r="K17" s="12"/>
      <c r="L17" s="12"/>
      <c r="O17" s="151">
        <v>17</v>
      </c>
      <c r="P17" s="199" t="s">
        <v>77</v>
      </c>
    </row>
    <row r="18" spans="1:16" ht="30" customHeight="1">
      <c r="A18" s="3"/>
      <c r="B18" s="3"/>
      <c r="C18" s="13" t="s">
        <v>7</v>
      </c>
      <c r="D18" s="13"/>
      <c r="E18" s="3"/>
      <c r="F18" s="3"/>
      <c r="G18" s="3"/>
      <c r="H18" s="84" t="s">
        <v>1</v>
      </c>
      <c r="I18" s="3"/>
      <c r="J18" s="4"/>
      <c r="K18" s="4"/>
      <c r="L18" s="4"/>
      <c r="O18" s="151">
        <v>14</v>
      </c>
      <c r="P18" s="199" t="s">
        <v>78</v>
      </c>
    </row>
    <row r="19" spans="1:16">
      <c r="A19" s="3"/>
      <c r="B19" s="3"/>
      <c r="C19" s="3"/>
      <c r="D19" s="3"/>
      <c r="E19" s="3"/>
      <c r="F19" s="3"/>
      <c r="G19" s="3"/>
      <c r="H19" s="15"/>
      <c r="I19" s="15"/>
      <c r="J19" s="16"/>
      <c r="K19" s="16"/>
      <c r="L19" s="16"/>
      <c r="O19" s="151">
        <v>11</v>
      </c>
      <c r="P19" s="199" t="s">
        <v>79</v>
      </c>
    </row>
    <row r="20" spans="1:16" ht="24.9" customHeight="1">
      <c r="A20" s="3"/>
      <c r="B20" s="17" t="s">
        <v>8</v>
      </c>
      <c r="C20" s="3"/>
      <c r="D20" s="18"/>
      <c r="E20" s="18"/>
      <c r="F20" s="18"/>
      <c r="G20" s="3"/>
      <c r="H20" s="4"/>
      <c r="J20" s="16"/>
      <c r="K20" s="16"/>
      <c r="L20" s="16"/>
      <c r="O20" s="151">
        <v>5</v>
      </c>
      <c r="P20" s="199" t="s">
        <v>80</v>
      </c>
    </row>
    <row r="21" spans="1:16" ht="17.100000000000001" customHeight="1">
      <c r="A21" s="3"/>
      <c r="B21" s="19"/>
      <c r="C21" s="3"/>
      <c r="D21" s="3"/>
      <c r="E21" s="3"/>
      <c r="F21" s="3"/>
      <c r="G21" s="3"/>
      <c r="H21" s="4"/>
      <c r="I21" s="20"/>
      <c r="J21" s="21"/>
      <c r="K21" s="21"/>
      <c r="L21" s="21"/>
      <c r="O21" s="151">
        <v>20</v>
      </c>
      <c r="P21" s="199" t="s">
        <v>81</v>
      </c>
    </row>
    <row r="22" spans="1:16" s="126" customFormat="1" ht="14.25" customHeight="1">
      <c r="A22" s="122"/>
      <c r="B22" s="26" t="s">
        <v>9</v>
      </c>
      <c r="C22" s="122"/>
      <c r="D22" s="122"/>
      <c r="E22" s="122"/>
      <c r="F22" s="122"/>
      <c r="G22" s="122"/>
      <c r="H22" s="123"/>
      <c r="I22" s="124"/>
      <c r="J22" s="125"/>
      <c r="K22" s="125"/>
      <c r="L22" s="125"/>
      <c r="O22" s="151">
        <v>21</v>
      </c>
      <c r="P22" s="199" t="s">
        <v>82</v>
      </c>
    </row>
    <row r="23" spans="1:16" ht="17.25" customHeight="1">
      <c r="A23" s="3"/>
      <c r="B23" s="122" t="s">
        <v>98</v>
      </c>
      <c r="C23" s="3"/>
      <c r="D23" s="3"/>
      <c r="E23" s="3"/>
      <c r="F23" s="3"/>
      <c r="G23" s="3"/>
      <c r="H23" s="4"/>
      <c r="I23" s="21"/>
      <c r="J23" s="21"/>
      <c r="K23" s="21"/>
      <c r="O23" s="151">
        <v>4</v>
      </c>
      <c r="P23" s="199" t="s">
        <v>83</v>
      </c>
    </row>
    <row r="24" spans="1:16" ht="9.75" customHeight="1">
      <c r="A24" s="3"/>
      <c r="B24" s="22"/>
      <c r="C24" s="3"/>
      <c r="D24" s="3"/>
      <c r="E24" s="3"/>
      <c r="F24" s="3"/>
      <c r="G24" s="3"/>
      <c r="H24" s="4"/>
      <c r="I24" s="3"/>
      <c r="J24" s="22"/>
      <c r="L24" s="4"/>
      <c r="O24" s="151">
        <v>22</v>
      </c>
      <c r="P24" s="199" t="s">
        <v>84</v>
      </c>
    </row>
    <row r="25" spans="1:16" ht="16.5" customHeight="1">
      <c r="A25" s="3"/>
      <c r="B25" s="22"/>
      <c r="C25" s="3"/>
      <c r="D25" s="3"/>
      <c r="E25" s="3"/>
      <c r="F25" s="3"/>
      <c r="G25" s="3"/>
      <c r="H25" s="4"/>
      <c r="I25" s="23"/>
      <c r="L25" s="4"/>
      <c r="O25" s="151">
        <v>23</v>
      </c>
      <c r="P25" s="199" t="s">
        <v>85</v>
      </c>
    </row>
    <row r="26" spans="1:16" s="126" customFormat="1" ht="13.5" customHeight="1">
      <c r="A26" s="122"/>
      <c r="B26" s="26" t="s">
        <v>10</v>
      </c>
      <c r="C26" s="122"/>
      <c r="D26" s="122"/>
      <c r="E26" s="122"/>
      <c r="F26" s="122"/>
      <c r="G26" s="122"/>
      <c r="H26" s="123"/>
      <c r="I26" s="123"/>
      <c r="J26" s="123"/>
      <c r="K26" s="123"/>
      <c r="L26" s="123"/>
      <c r="O26" s="151">
        <v>9</v>
      </c>
      <c r="P26" s="199" t="s">
        <v>86</v>
      </c>
    </row>
    <row r="27" spans="1:16" ht="17.25" customHeight="1">
      <c r="A27" s="3"/>
      <c r="B27" s="27" t="s">
        <v>123</v>
      </c>
      <c r="C27" s="3"/>
      <c r="D27" s="3"/>
      <c r="E27" s="3"/>
      <c r="F27" s="3"/>
      <c r="G27" s="3"/>
      <c r="H27" s="4"/>
      <c r="I27" s="24"/>
      <c r="J27" s="24"/>
      <c r="K27" s="4"/>
      <c r="L27" s="4"/>
      <c r="O27" s="151">
        <v>1</v>
      </c>
      <c r="P27" s="199" t="s">
        <v>87</v>
      </c>
    </row>
    <row r="28" spans="1:16" ht="17.25" customHeight="1">
      <c r="A28" s="3"/>
      <c r="B28" s="4"/>
      <c r="C28" s="3"/>
      <c r="D28" s="3"/>
      <c r="E28" s="3"/>
      <c r="F28" s="3"/>
      <c r="G28" s="3"/>
      <c r="H28" s="4"/>
      <c r="I28" s="4"/>
      <c r="J28" s="4"/>
      <c r="K28" s="4"/>
      <c r="L28" s="4"/>
      <c r="O28" s="151"/>
      <c r="P28" s="199"/>
    </row>
    <row r="29" spans="1:16" ht="15.6">
      <c r="A29" s="3"/>
      <c r="B29" s="8" t="s">
        <v>0</v>
      </c>
      <c r="C29" s="3"/>
      <c r="D29" s="3"/>
      <c r="E29" s="3"/>
      <c r="F29" s="3"/>
      <c r="G29" s="3"/>
      <c r="H29" s="4"/>
      <c r="I29" s="36"/>
      <c r="J29" s="137" t="s">
        <v>11</v>
      </c>
      <c r="K29" s="36"/>
      <c r="L29" s="4"/>
      <c r="O29" s="151"/>
      <c r="P29" s="199"/>
    </row>
    <row r="30" spans="1:16" ht="14.25" customHeight="1">
      <c r="A30" s="3"/>
      <c r="B30" s="8" t="s">
        <v>12</v>
      </c>
      <c r="C30" s="3"/>
      <c r="D30" s="3"/>
      <c r="E30" s="3"/>
      <c r="F30" s="3"/>
      <c r="G30" s="3"/>
      <c r="H30" s="4"/>
      <c r="I30" s="3"/>
      <c r="J30" s="4"/>
      <c r="K30" s="4"/>
      <c r="L30" s="4"/>
      <c r="O30" s="151"/>
      <c r="P30" s="199"/>
    </row>
    <row r="31" spans="1:16" ht="15.75" customHeight="1">
      <c r="A31" s="3"/>
      <c r="B31" s="8" t="s">
        <v>13</v>
      </c>
      <c r="C31" s="3"/>
      <c r="D31" s="3"/>
      <c r="E31" s="3"/>
      <c r="F31" s="3"/>
      <c r="G31" s="3"/>
      <c r="H31" s="4"/>
      <c r="I31" s="3"/>
      <c r="K31" s="4"/>
      <c r="L31" s="4"/>
      <c r="O31" s="151"/>
      <c r="P31" s="199"/>
    </row>
    <row r="32" spans="1:16" ht="15.6">
      <c r="A32" s="3"/>
      <c r="B32" s="8" t="s">
        <v>14</v>
      </c>
      <c r="C32" s="3"/>
      <c r="D32" s="3"/>
      <c r="E32" s="3"/>
      <c r="F32" s="3"/>
      <c r="G32" s="3"/>
      <c r="H32" s="4"/>
      <c r="I32" s="3"/>
      <c r="K32" s="4"/>
      <c r="L32" s="4"/>
      <c r="O32" s="151"/>
      <c r="P32" s="199"/>
    </row>
    <row r="33" spans="1:16" ht="16.5" customHeight="1">
      <c r="A33" s="3"/>
      <c r="C33" s="3"/>
      <c r="D33" s="3"/>
      <c r="E33" s="3"/>
      <c r="F33" s="3"/>
      <c r="G33" s="3"/>
      <c r="H33" s="4"/>
      <c r="I33" s="3"/>
      <c r="K33" s="4"/>
      <c r="L33" s="4"/>
      <c r="O33" s="151"/>
      <c r="P33" s="199"/>
    </row>
    <row r="34" spans="1:16">
      <c r="A34" s="3"/>
      <c r="C34" s="3"/>
      <c r="D34" s="3"/>
      <c r="E34" s="3"/>
      <c r="F34" s="4"/>
      <c r="G34" s="3"/>
      <c r="H34" s="4"/>
      <c r="K34" s="4"/>
      <c r="L34" s="4"/>
      <c r="O34" s="151"/>
      <c r="P34" s="199"/>
    </row>
    <row r="35" spans="1:16" ht="15.6">
      <c r="A35" s="4"/>
      <c r="B35" s="61" t="str">
        <f>"bis zum 30. Juni " &amp;H6+1</f>
        <v>bis zum 30. Juni 2015</v>
      </c>
      <c r="C35" s="4"/>
      <c r="D35" s="4"/>
      <c r="E35" s="4"/>
      <c r="F35" s="4"/>
      <c r="G35" s="4"/>
      <c r="H35" s="4"/>
      <c r="K35" s="4"/>
      <c r="L35" s="4"/>
      <c r="O35" s="151"/>
      <c r="P35" s="199"/>
    </row>
    <row r="36" spans="1:16" ht="15.6">
      <c r="A36" s="4"/>
      <c r="B36" s="8"/>
      <c r="C36" s="4"/>
      <c r="D36" s="4"/>
      <c r="E36" s="4"/>
      <c r="F36" s="4"/>
      <c r="G36" s="4"/>
      <c r="H36" s="4"/>
      <c r="K36" s="4"/>
      <c r="L36" s="4"/>
      <c r="O36" s="151"/>
      <c r="P36" s="199"/>
    </row>
    <row r="37" spans="1:16">
      <c r="A37" s="28"/>
      <c r="B37" s="4"/>
      <c r="C37" s="4"/>
      <c r="D37" s="4"/>
      <c r="E37" s="4"/>
      <c r="F37" s="4"/>
      <c r="G37" s="4"/>
      <c r="H37" s="4"/>
      <c r="K37" s="4"/>
      <c r="L37" s="4"/>
      <c r="O37" s="151"/>
      <c r="P37" s="199"/>
    </row>
    <row r="38" spans="1:16">
      <c r="A38" s="4"/>
      <c r="C38" s="4"/>
      <c r="D38" s="4"/>
      <c r="E38" s="4"/>
      <c r="F38" s="4"/>
      <c r="G38" s="4"/>
      <c r="H38" s="4"/>
      <c r="I38" s="4"/>
      <c r="J38" s="4"/>
      <c r="K38" s="4"/>
      <c r="L38" s="4"/>
      <c r="O38" s="151"/>
      <c r="P38" s="199"/>
    </row>
    <row r="39" spans="1:16" ht="10.5" customHeight="1">
      <c r="A39" s="4"/>
      <c r="B39" s="4"/>
      <c r="C39" s="4"/>
      <c r="D39" s="4"/>
      <c r="E39" s="4"/>
      <c r="F39" s="4"/>
      <c r="G39" s="4"/>
      <c r="H39" s="4"/>
      <c r="I39" s="4"/>
      <c r="J39" s="4"/>
      <c r="K39" s="4"/>
      <c r="L39" s="4"/>
      <c r="O39" s="151"/>
      <c r="P39" s="199"/>
    </row>
    <row r="40" spans="1:16">
      <c r="A40" s="4"/>
      <c r="B40" s="4"/>
      <c r="C40" s="4"/>
      <c r="D40" s="4"/>
      <c r="E40" s="4"/>
      <c r="F40" s="4"/>
      <c r="G40" s="4"/>
      <c r="H40" s="4"/>
      <c r="I40" s="4"/>
      <c r="J40" s="4"/>
      <c r="K40" s="4"/>
      <c r="L40" s="4"/>
      <c r="O40" s="153"/>
      <c r="P40" s="200"/>
    </row>
    <row r="41" spans="1:16">
      <c r="A41" s="4"/>
      <c r="B41" s="29"/>
      <c r="C41" s="4"/>
      <c r="D41" s="25" t="s">
        <v>15</v>
      </c>
      <c r="E41" s="4"/>
      <c r="F41" s="4"/>
      <c r="G41" s="4"/>
      <c r="H41" s="4"/>
      <c r="I41" s="139" t="s">
        <v>16</v>
      </c>
      <c r="J41" s="138"/>
      <c r="K41" s="4"/>
      <c r="L41" s="4"/>
    </row>
    <row r="42" spans="1:16" ht="7.5" customHeight="1">
      <c r="A42" s="4"/>
      <c r="C42" s="4"/>
      <c r="D42" s="25"/>
      <c r="E42" s="4"/>
      <c r="F42" s="4"/>
      <c r="G42" s="4"/>
      <c r="H42" s="4"/>
      <c r="I42" s="4"/>
      <c r="J42" s="4"/>
      <c r="K42" s="4"/>
      <c r="L42" s="4"/>
    </row>
    <row r="43" spans="1:16">
      <c r="A43" s="4"/>
      <c r="B43" s="66"/>
      <c r="C43" s="4"/>
      <c r="D43" s="25" t="s">
        <v>17</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18</v>
      </c>
      <c r="E45" s="4"/>
      <c r="F45" s="4"/>
      <c r="G45" s="4"/>
      <c r="H45" s="4"/>
      <c r="I45" s="4"/>
      <c r="J45" s="4"/>
      <c r="K45" s="4"/>
      <c r="L45" s="4"/>
    </row>
    <row r="46" spans="1:16">
      <c r="A46" s="4"/>
      <c r="B46" s="4"/>
      <c r="C46" s="4"/>
      <c r="D46" s="4"/>
      <c r="E46" s="4"/>
      <c r="F46" s="4"/>
      <c r="G46" s="4"/>
      <c r="H46" s="4"/>
      <c r="I46" s="4"/>
      <c r="J46" s="4"/>
      <c r="K46" s="4"/>
      <c r="L46" s="4"/>
    </row>
    <row r="47" spans="1:16">
      <c r="A47" s="4"/>
      <c r="B47" s="31" t="s">
        <v>19</v>
      </c>
      <c r="C47" s="4"/>
      <c r="D47" s="4"/>
      <c r="E47" s="4"/>
      <c r="F47" s="4"/>
      <c r="G47" s="4"/>
      <c r="H47" s="4"/>
      <c r="I47" s="4"/>
      <c r="J47" s="4"/>
      <c r="K47" s="4"/>
      <c r="L47" s="4"/>
    </row>
    <row r="48" spans="1:16">
      <c r="A48" s="4"/>
      <c r="B48" s="31" t="s">
        <v>20</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123" t="s">
        <v>136</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41973</formula1>
      <formula2>42369</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zoomScaleNormal="100" workbookViewId="0">
      <selection activeCell="I18" sqref="I18"/>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s>
  <sheetData>
    <row r="1" spans="1:17" ht="17.399999999999999">
      <c r="A1" s="17"/>
      <c r="B1" s="35" t="s">
        <v>21</v>
      </c>
      <c r="C1" s="3"/>
      <c r="D1" s="3"/>
      <c r="E1" s="3"/>
      <c r="F1" s="3"/>
      <c r="G1" s="39" t="s">
        <v>22</v>
      </c>
      <c r="H1" s="99"/>
      <c r="I1" s="119">
        <v>2</v>
      </c>
    </row>
    <row r="2" spans="1:17" ht="15" customHeight="1">
      <c r="A2" s="17"/>
      <c r="B2" s="35"/>
      <c r="C2" s="3"/>
      <c r="D2" s="3"/>
      <c r="E2" s="3"/>
      <c r="F2" s="3"/>
      <c r="G2" s="39"/>
      <c r="H2" s="99"/>
      <c r="I2" s="119"/>
    </row>
    <row r="3" spans="1:17" ht="15" customHeight="1">
      <c r="A3" s="17"/>
      <c r="B3" s="3"/>
      <c r="C3" s="41"/>
      <c r="D3" s="3"/>
      <c r="E3" s="3"/>
      <c r="F3" s="3"/>
      <c r="G3" s="3"/>
      <c r="H3" s="36"/>
      <c r="I3" s="69"/>
    </row>
    <row r="4" spans="1:17" ht="15">
      <c r="A4" s="17"/>
      <c r="B4" s="41" t="s">
        <v>96</v>
      </c>
      <c r="C4" s="41"/>
      <c r="D4" s="3"/>
      <c r="E4" s="3"/>
      <c r="F4" s="3"/>
      <c r="G4" s="3"/>
      <c r="H4" s="36"/>
      <c r="I4" s="69"/>
    </row>
    <row r="5" spans="1:17" ht="15.6">
      <c r="A5" s="3"/>
      <c r="B5" s="122" t="s">
        <v>105</v>
      </c>
      <c r="C5" s="70"/>
      <c r="D5" s="3"/>
      <c r="E5" s="3"/>
      <c r="F5" s="3"/>
      <c r="G5" s="3"/>
      <c r="H5" s="3"/>
      <c r="I5" s="15"/>
    </row>
    <row r="6" spans="1:17" ht="15.6">
      <c r="A6" s="3"/>
      <c r="B6" s="8"/>
      <c r="C6" s="70"/>
      <c r="D6" s="3"/>
      <c r="E6" s="3"/>
      <c r="F6" s="3"/>
      <c r="G6" s="3"/>
      <c r="H6" s="3"/>
      <c r="I6" s="15"/>
    </row>
    <row r="7" spans="1:17" ht="15.6">
      <c r="A7" s="3"/>
      <c r="B7" s="205" t="str">
        <f>"Kanton :  "&amp;'1'!H8</f>
        <v xml:space="preserve">Kanton :  </v>
      </c>
      <c r="C7" s="206"/>
      <c r="D7" s="3"/>
      <c r="E7" s="3"/>
      <c r="F7" s="164" t="str">
        <f>"Jahr: "&amp;'1'!H6</f>
        <v>Jahr: 2014</v>
      </c>
      <c r="G7" s="3"/>
      <c r="H7" s="3"/>
      <c r="I7" s="15"/>
    </row>
    <row r="8" spans="1:17" ht="15.6">
      <c r="A8" s="3"/>
      <c r="B8" s="8"/>
      <c r="C8" s="70"/>
      <c r="D8" s="3"/>
      <c r="E8" s="3"/>
      <c r="F8" s="3"/>
      <c r="G8" s="3"/>
      <c r="H8" s="3"/>
      <c r="I8" s="15"/>
    </row>
    <row r="9" spans="1:17" s="80" customFormat="1" ht="18" customHeight="1">
      <c r="A9" s="13"/>
      <c r="B9" s="114" t="s">
        <v>114</v>
      </c>
      <c r="C9" s="110"/>
      <c r="D9" s="13"/>
      <c r="E9" s="13"/>
      <c r="F9" s="13"/>
      <c r="G9" s="13"/>
      <c r="H9" s="13"/>
      <c r="I9" s="115"/>
    </row>
    <row r="10" spans="1:17" ht="60" customHeight="1">
      <c r="A10" s="13"/>
      <c r="B10" s="101" t="s">
        <v>23</v>
      </c>
      <c r="C10" s="102"/>
      <c r="D10" s="127"/>
      <c r="E10" s="103"/>
      <c r="F10" s="104" t="s">
        <v>91</v>
      </c>
      <c r="G10" s="104" t="s">
        <v>90</v>
      </c>
      <c r="H10" s="105" t="s">
        <v>24</v>
      </c>
      <c r="I10" s="104" t="s">
        <v>119</v>
      </c>
      <c r="K10" s="189" t="s">
        <v>99</v>
      </c>
      <c r="L10" s="189"/>
      <c r="M10" s="189" t="s">
        <v>99</v>
      </c>
      <c r="N10" s="189"/>
      <c r="O10" s="189"/>
      <c r="P10" s="189"/>
      <c r="Q10" s="190"/>
    </row>
    <row r="11" spans="1:17" ht="15">
      <c r="A11" s="13"/>
      <c r="B11" s="68"/>
      <c r="C11" s="67"/>
      <c r="D11" s="128"/>
      <c r="E11" s="44"/>
      <c r="F11" s="73">
        <v>1</v>
      </c>
      <c r="G11" s="73">
        <v>2</v>
      </c>
      <c r="H11" s="73">
        <v>3</v>
      </c>
      <c r="I11" s="74">
        <v>4</v>
      </c>
      <c r="K11" s="189" t="s">
        <v>100</v>
      </c>
      <c r="L11" s="189"/>
      <c r="M11" s="189" t="s">
        <v>100</v>
      </c>
      <c r="N11" s="189"/>
      <c r="O11" s="189"/>
      <c r="P11" s="189" t="s">
        <v>110</v>
      </c>
      <c r="Q11" s="190"/>
    </row>
    <row r="12" spans="1:17" ht="15">
      <c r="A12" s="13"/>
      <c r="B12" s="42"/>
      <c r="C12" s="43"/>
      <c r="D12" s="128"/>
      <c r="E12" s="129"/>
      <c r="F12" s="72" t="s">
        <v>25</v>
      </c>
      <c r="G12" s="72" t="s">
        <v>25</v>
      </c>
      <c r="H12" s="72" t="s">
        <v>25</v>
      </c>
      <c r="I12" s="72" t="s">
        <v>34</v>
      </c>
      <c r="K12" s="189" t="s">
        <v>129</v>
      </c>
      <c r="L12" s="189"/>
      <c r="M12" s="189" t="s">
        <v>101</v>
      </c>
      <c r="N12" s="189"/>
      <c r="O12" s="189"/>
      <c r="P12" s="189" t="s">
        <v>111</v>
      </c>
      <c r="Q12" s="190"/>
    </row>
    <row r="13" spans="1:17" ht="18" customHeight="1">
      <c r="A13" s="3"/>
      <c r="B13" s="214" t="s">
        <v>27</v>
      </c>
      <c r="C13" s="215"/>
      <c r="D13" s="216"/>
      <c r="E13" s="86">
        <v>1</v>
      </c>
      <c r="F13" s="157"/>
      <c r="G13" s="156"/>
      <c r="H13" s="187" t="str">
        <f t="shared" ref="H13:H18" si="0">IF(SUM(F13:G13)=0,"",SUM(F13:G13))</f>
        <v/>
      </c>
      <c r="I13" s="149"/>
      <c r="K13" s="190">
        <f>IF(AND(H13&lt;&gt;"",I13=0),1,0)</f>
        <v>0</v>
      </c>
      <c r="L13" s="132"/>
      <c r="M13" s="190">
        <f>IF(AND(H13&lt;&gt;"",I13=""),1,0)</f>
        <v>0</v>
      </c>
      <c r="N13" s="132"/>
      <c r="O13" s="132"/>
      <c r="P13" s="190">
        <f>IF(AND(I13&gt;0,H13=""),1,0)</f>
        <v>0</v>
      </c>
      <c r="Q13" s="132"/>
    </row>
    <row r="14" spans="1:17" ht="18" customHeight="1">
      <c r="A14" s="3"/>
      <c r="B14" s="214" t="s">
        <v>28</v>
      </c>
      <c r="C14" s="215"/>
      <c r="D14" s="216"/>
      <c r="E14" s="86">
        <v>2</v>
      </c>
      <c r="F14" s="156"/>
      <c r="G14" s="156"/>
      <c r="H14" s="187" t="str">
        <f t="shared" si="0"/>
        <v/>
      </c>
      <c r="I14" s="149"/>
      <c r="K14" s="190">
        <f>IF(AND(H14&lt;&gt;"",I14=0),1,0)</f>
        <v>0</v>
      </c>
      <c r="L14" s="132"/>
      <c r="M14" s="190">
        <f>IF(AND(H14&lt;&gt;"",I14=""),1,0)</f>
        <v>0</v>
      </c>
      <c r="N14" s="132"/>
      <c r="O14" s="132"/>
      <c r="P14" s="190">
        <f>IF(AND(I14&gt;0,H14=""),1,0)</f>
        <v>0</v>
      </c>
      <c r="Q14" s="132"/>
    </row>
    <row r="15" spans="1:17" ht="18" customHeight="1">
      <c r="A15" s="3"/>
      <c r="B15" s="214" t="s">
        <v>29</v>
      </c>
      <c r="C15" s="215"/>
      <c r="D15" s="216"/>
      <c r="E15" s="86">
        <v>3</v>
      </c>
      <c r="F15" s="156"/>
      <c r="G15" s="156"/>
      <c r="H15" s="187" t="str">
        <f t="shared" si="0"/>
        <v/>
      </c>
      <c r="I15" s="149"/>
      <c r="K15" s="190">
        <f>IF(AND(H15&lt;&gt;"",I15=0),1,0)</f>
        <v>0</v>
      </c>
      <c r="L15" s="132"/>
      <c r="M15" s="190">
        <f>IF(AND(H15&lt;&gt;"",I15=""),1,0)</f>
        <v>0</v>
      </c>
      <c r="N15" s="132"/>
      <c r="O15" s="132"/>
      <c r="P15" s="190">
        <f>IF(AND(I15&gt;0,H15=""),1,0)</f>
        <v>0</v>
      </c>
      <c r="Q15" s="132"/>
    </row>
    <row r="16" spans="1:17" ht="17.25" customHeight="1">
      <c r="A16" s="3"/>
      <c r="B16" s="214" t="s">
        <v>30</v>
      </c>
      <c r="C16" s="215"/>
      <c r="D16" s="216"/>
      <c r="E16" s="86">
        <v>4</v>
      </c>
      <c r="F16" s="156"/>
      <c r="G16" s="156"/>
      <c r="H16" s="187" t="str">
        <f t="shared" si="0"/>
        <v/>
      </c>
      <c r="I16" s="149"/>
      <c r="K16" s="190">
        <f>IF(AND(H16&lt;&gt;"",I16=0),1,0)</f>
        <v>0</v>
      </c>
      <c r="L16" s="132"/>
      <c r="M16" s="190">
        <f>IF(AND(H16&lt;&gt;"",I16=""),1,0)</f>
        <v>0</v>
      </c>
      <c r="N16" s="132"/>
      <c r="O16" s="132"/>
      <c r="P16" s="190">
        <f>IF(AND(I16&gt;0,H16=""),1,0)</f>
        <v>0</v>
      </c>
      <c r="Q16" s="132"/>
    </row>
    <row r="17" spans="1:17" ht="17.25" customHeight="1">
      <c r="A17" s="3"/>
      <c r="B17" s="214" t="s">
        <v>31</v>
      </c>
      <c r="C17" s="215"/>
      <c r="D17" s="216"/>
      <c r="E17" s="86">
        <v>5</v>
      </c>
      <c r="F17" s="156"/>
      <c r="G17" s="156"/>
      <c r="H17" s="187" t="str">
        <f t="shared" si="0"/>
        <v/>
      </c>
      <c r="I17" s="149"/>
      <c r="K17" s="190">
        <f>IF(AND(H17&lt;&gt;"",I17=0),1,0)</f>
        <v>0</v>
      </c>
      <c r="L17" s="132"/>
      <c r="M17" s="190">
        <f>IF(AND(H17&lt;&gt;"",I17=""),1,0)</f>
        <v>0</v>
      </c>
      <c r="N17" s="132"/>
      <c r="O17" s="132"/>
      <c r="P17" s="190">
        <f>IF(AND(I17&gt;0,H17=""),1,0)</f>
        <v>0</v>
      </c>
      <c r="Q17" s="132"/>
    </row>
    <row r="18" spans="1:17" ht="18" customHeight="1">
      <c r="A18" s="3"/>
      <c r="B18" s="211" t="s">
        <v>24</v>
      </c>
      <c r="C18" s="212"/>
      <c r="D18" s="213"/>
      <c r="E18" s="87">
        <v>6</v>
      </c>
      <c r="F18" s="187" t="str">
        <f>IF(SUM(F13:F17)=0,"",SUM(F13:F17))</f>
        <v/>
      </c>
      <c r="G18" s="187" t="str">
        <f>IF(SUM(G13:G17)=0,"",SUM(G13:G17))</f>
        <v/>
      </c>
      <c r="H18" s="187" t="str">
        <f t="shared" si="0"/>
        <v/>
      </c>
      <c r="I18" s="188" t="str">
        <f>IF(SUM(I13:I17)=0,"",SUM(I13:I17))</f>
        <v/>
      </c>
      <c r="K18" s="189"/>
      <c r="L18" s="132"/>
      <c r="M18" s="189"/>
      <c r="N18" s="132"/>
      <c r="O18" s="132"/>
      <c r="P18" s="190"/>
      <c r="Q18" s="132"/>
    </row>
    <row r="19" spans="1:17" ht="18" customHeight="1">
      <c r="A19" s="3"/>
      <c r="B19" s="50"/>
      <c r="C19" s="78"/>
      <c r="D19" s="78"/>
      <c r="E19" s="78"/>
      <c r="F19" s="51"/>
      <c r="G19" s="51"/>
      <c r="H19" s="51"/>
      <c r="I19" s="51"/>
      <c r="K19" s="189"/>
      <c r="L19" s="132"/>
      <c r="M19" s="189"/>
      <c r="N19" s="132"/>
      <c r="O19" s="132"/>
      <c r="P19" s="190"/>
      <c r="Q19" s="132"/>
    </row>
    <row r="20" spans="1:17" s="134" customFormat="1" ht="15.75" customHeight="1">
      <c r="A20" s="133"/>
      <c r="B20" s="209" t="s">
        <v>122</v>
      </c>
      <c r="C20" s="210"/>
      <c r="D20" s="210"/>
      <c r="E20" s="210"/>
      <c r="F20" s="210"/>
      <c r="G20" s="210"/>
      <c r="H20" s="210"/>
      <c r="I20" s="210"/>
      <c r="K20" s="191"/>
      <c r="L20" s="192"/>
      <c r="M20" s="191"/>
      <c r="N20" s="192"/>
      <c r="O20" s="192"/>
      <c r="P20" s="191"/>
      <c r="Q20" s="192"/>
    </row>
    <row r="21" spans="1:17" ht="15" customHeight="1">
      <c r="A21" s="38"/>
      <c r="B21" s="207" t="s">
        <v>126</v>
      </c>
      <c r="C21" s="208"/>
      <c r="D21" s="208"/>
      <c r="E21" s="208"/>
      <c r="F21" s="208"/>
      <c r="G21" s="208"/>
      <c r="H21" s="208"/>
      <c r="I21" s="208"/>
      <c r="J21" s="206"/>
      <c r="K21" s="190">
        <f>SUM(K13:K17)</f>
        <v>0</v>
      </c>
      <c r="L21" s="132"/>
      <c r="M21" s="190">
        <f>SUM(M13:M17)</f>
        <v>0</v>
      </c>
      <c r="N21" s="132"/>
      <c r="O21" s="132"/>
      <c r="P21" s="190">
        <f>SUM(P13:P17)</f>
        <v>0</v>
      </c>
      <c r="Q21" s="132"/>
    </row>
    <row r="22" spans="1:17">
      <c r="K22" s="132"/>
      <c r="L22" s="132"/>
      <c r="M22" s="132"/>
      <c r="N22" s="132"/>
      <c r="O22" s="132"/>
      <c r="P22" s="132"/>
      <c r="Q22" s="132"/>
    </row>
    <row r="24" spans="1:17">
      <c r="C24" s="130" t="str">
        <f>IF(OR(M21&gt;0,P21&gt;0,K21&gt;0),"Plausibilisierung:","")</f>
        <v/>
      </c>
    </row>
    <row r="25" spans="1:17">
      <c r="C25" s="131"/>
    </row>
    <row r="26" spans="1:17">
      <c r="C26" s="131" t="str">
        <f>IF(OR(M21&gt;0,K21&gt;0),"Fehler: Die Summe der ausbezahlten Beträge muss erfasst werden.","")</f>
        <v/>
      </c>
    </row>
    <row r="27" spans="1:17">
      <c r="C27" s="131" t="str">
        <f>IF(P21&gt;0,"Fehler: Die Anzahl der subventionierten Personen muss erfasst werden.","")</f>
        <v/>
      </c>
    </row>
    <row r="33" spans="8:8">
      <c r="H33" s="126"/>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9"/>
  <sheetViews>
    <sheetView zoomScaleNormal="100" workbookViewId="0">
      <selection activeCell="D88" sqref="D88"/>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21</v>
      </c>
      <c r="C1" s="3"/>
      <c r="D1" s="3"/>
      <c r="E1" s="3"/>
      <c r="F1" s="217" t="s">
        <v>115</v>
      </c>
      <c r="G1" s="206"/>
      <c r="H1" s="120"/>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96</v>
      </c>
      <c r="C4" s="70"/>
      <c r="D4" s="3"/>
      <c r="E4" s="3"/>
      <c r="F4" s="3"/>
      <c r="G4" s="3"/>
      <c r="H4" s="36"/>
      <c r="I4" s="36"/>
      <c r="J4" s="38"/>
    </row>
    <row r="5" spans="1:19" ht="15.6">
      <c r="A5" s="3"/>
      <c r="B5" s="122" t="s">
        <v>121</v>
      </c>
      <c r="C5" s="70"/>
      <c r="D5" s="3"/>
      <c r="E5" s="3"/>
      <c r="F5" s="3"/>
      <c r="G5" s="3"/>
      <c r="H5" s="3"/>
      <c r="I5" s="3"/>
      <c r="J5" s="38"/>
    </row>
    <row r="6" spans="1:19" ht="12" customHeight="1">
      <c r="A6" s="3"/>
      <c r="B6" s="122" t="s">
        <v>106</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05" t="str">
        <f>"Kanton :   "&amp;'1'!H8</f>
        <v xml:space="preserve">Kanton :   </v>
      </c>
      <c r="C9" s="206"/>
      <c r="D9" s="3"/>
      <c r="E9" s="178"/>
      <c r="F9" s="164" t="str">
        <f>"Jahr: "&amp;'1'!H6</f>
        <v>Jahr: 2014</v>
      </c>
      <c r="G9" s="3"/>
      <c r="H9" s="3"/>
      <c r="I9" s="3"/>
      <c r="J9" s="38"/>
    </row>
    <row r="10" spans="1:19" ht="15.6">
      <c r="A10" s="3"/>
      <c r="B10" s="8"/>
      <c r="C10" s="70"/>
      <c r="D10" s="3"/>
      <c r="E10" s="3"/>
      <c r="F10" s="3"/>
      <c r="G10" s="3"/>
      <c r="H10" s="3"/>
      <c r="I10" s="3"/>
      <c r="J10" s="38"/>
    </row>
    <row r="11" spans="1:19" s="80" customFormat="1" ht="18" customHeight="1">
      <c r="A11" s="13"/>
      <c r="B11" s="218" t="s">
        <v>118</v>
      </c>
      <c r="C11" s="219"/>
      <c r="D11" s="219"/>
      <c r="E11" s="219"/>
      <c r="F11" s="219"/>
      <c r="G11" s="219"/>
      <c r="H11" s="116"/>
      <c r="I11" s="116"/>
      <c r="J11" s="113"/>
    </row>
    <row r="12" spans="1:19" ht="39.9" customHeight="1">
      <c r="A12" s="13"/>
      <c r="B12" s="101" t="s">
        <v>23</v>
      </c>
      <c r="C12" s="55"/>
      <c r="D12" s="180"/>
      <c r="E12" s="56"/>
      <c r="F12" s="100" t="s">
        <v>90</v>
      </c>
      <c r="G12" s="100" t="s">
        <v>94</v>
      </c>
      <c r="H12" s="57"/>
      <c r="I12" s="194"/>
      <c r="J12" s="195"/>
      <c r="K12" s="132"/>
      <c r="L12" s="193" t="s">
        <v>99</v>
      </c>
      <c r="M12" s="189"/>
      <c r="N12" s="132"/>
      <c r="O12" s="132"/>
      <c r="P12" s="132"/>
      <c r="Q12" s="132"/>
      <c r="R12" s="132"/>
      <c r="S12" s="132"/>
    </row>
    <row r="13" spans="1:19" ht="15">
      <c r="A13" s="13"/>
      <c r="B13" s="42"/>
      <c r="C13" s="43"/>
      <c r="D13" s="128"/>
      <c r="E13" s="44"/>
      <c r="F13" s="75">
        <v>1</v>
      </c>
      <c r="G13" s="76">
        <v>2</v>
      </c>
      <c r="H13" s="57"/>
      <c r="I13" s="189" t="s">
        <v>131</v>
      </c>
      <c r="J13" s="189"/>
      <c r="K13" s="132"/>
      <c r="L13" s="189" t="s">
        <v>102</v>
      </c>
      <c r="M13" s="189"/>
      <c r="N13" s="132"/>
      <c r="O13" s="189" t="s">
        <v>112</v>
      </c>
      <c r="P13" s="189"/>
      <c r="Q13" s="189"/>
      <c r="R13" s="189" t="s">
        <v>133</v>
      </c>
      <c r="S13" s="132"/>
    </row>
    <row r="14" spans="1:19" ht="15">
      <c r="A14" s="3"/>
      <c r="B14" s="45"/>
      <c r="C14" s="46"/>
      <c r="D14" s="46"/>
      <c r="E14" s="47"/>
      <c r="F14" s="72" t="s">
        <v>25</v>
      </c>
      <c r="G14" s="72" t="s">
        <v>34</v>
      </c>
      <c r="H14" s="48"/>
      <c r="I14" s="189" t="s">
        <v>130</v>
      </c>
      <c r="J14" s="189"/>
      <c r="K14" s="132"/>
      <c r="L14" s="189"/>
      <c r="M14" s="189"/>
      <c r="N14" s="132"/>
      <c r="O14" s="189"/>
      <c r="P14" s="132"/>
      <c r="Q14" s="132"/>
      <c r="R14" s="132" t="s">
        <v>132</v>
      </c>
      <c r="S14" s="132"/>
    </row>
    <row r="15" spans="1:19" ht="18" customHeight="1">
      <c r="A15" s="3"/>
      <c r="B15" s="214" t="s">
        <v>35</v>
      </c>
      <c r="C15" s="215"/>
      <c r="D15" s="216"/>
      <c r="E15" s="86">
        <v>1</v>
      </c>
      <c r="F15" s="156"/>
      <c r="G15" s="148"/>
      <c r="H15" s="49"/>
      <c r="I15" s="189"/>
      <c r="J15" s="189">
        <f t="shared" ref="J15:J31" si="0">IF(AND(F15&gt;0,G15=0),1,0)</f>
        <v>0</v>
      </c>
      <c r="K15" s="132"/>
      <c r="L15" s="189">
        <f t="shared" ref="L15:L30" si="1">IF(AND(F15&gt;0,G15=""),1,0)</f>
        <v>0</v>
      </c>
      <c r="M15" s="189"/>
      <c r="N15" s="132"/>
      <c r="O15" s="189">
        <f t="shared" ref="O15:O29" si="2">IF(AND(G15&gt;0,F15=""),1,0)</f>
        <v>0</v>
      </c>
      <c r="P15" s="132"/>
      <c r="Q15" s="132"/>
      <c r="R15" s="189">
        <f t="shared" ref="R15:R31" si="3">IF(AND(G15&gt;0,F15=0),1,0)</f>
        <v>0</v>
      </c>
      <c r="S15" s="132"/>
    </row>
    <row r="16" spans="1:19" ht="18" customHeight="1">
      <c r="A16" s="3"/>
      <c r="B16" s="214" t="s">
        <v>32</v>
      </c>
      <c r="C16" s="215"/>
      <c r="D16" s="216"/>
      <c r="E16" s="86">
        <v>2</v>
      </c>
      <c r="F16" s="156"/>
      <c r="G16" s="148"/>
      <c r="H16" s="49"/>
      <c r="I16" s="189"/>
      <c r="J16" s="189">
        <f t="shared" si="0"/>
        <v>0</v>
      </c>
      <c r="K16" s="132"/>
      <c r="L16" s="189">
        <f t="shared" si="1"/>
        <v>0</v>
      </c>
      <c r="M16" s="189"/>
      <c r="N16" s="132"/>
      <c r="O16" s="189">
        <f t="shared" si="2"/>
        <v>0</v>
      </c>
      <c r="P16" s="132"/>
      <c r="Q16" s="132"/>
      <c r="R16" s="189">
        <f t="shared" si="3"/>
        <v>0</v>
      </c>
      <c r="S16" s="132"/>
    </row>
    <row r="17" spans="1:19" ht="18" customHeight="1">
      <c r="A17" s="3"/>
      <c r="B17" s="214" t="s">
        <v>36</v>
      </c>
      <c r="C17" s="215"/>
      <c r="D17" s="216"/>
      <c r="E17" s="86">
        <v>3</v>
      </c>
      <c r="F17" s="156"/>
      <c r="G17" s="148"/>
      <c r="H17" s="49"/>
      <c r="I17" s="189"/>
      <c r="J17" s="189">
        <f t="shared" si="0"/>
        <v>0</v>
      </c>
      <c r="K17" s="132"/>
      <c r="L17" s="189">
        <f t="shared" si="1"/>
        <v>0</v>
      </c>
      <c r="M17" s="189"/>
      <c r="N17" s="132"/>
      <c r="O17" s="189">
        <f t="shared" si="2"/>
        <v>0</v>
      </c>
      <c r="P17" s="132"/>
      <c r="Q17" s="132"/>
      <c r="R17" s="189">
        <f t="shared" si="3"/>
        <v>0</v>
      </c>
      <c r="S17" s="132"/>
    </row>
    <row r="18" spans="1:19" ht="18" customHeight="1">
      <c r="A18" s="3"/>
      <c r="B18" s="214" t="s">
        <v>28</v>
      </c>
      <c r="C18" s="215"/>
      <c r="D18" s="216"/>
      <c r="E18" s="86">
        <v>4</v>
      </c>
      <c r="F18" s="156"/>
      <c r="G18" s="148"/>
      <c r="H18" s="49"/>
      <c r="I18" s="189"/>
      <c r="J18" s="189">
        <f t="shared" si="0"/>
        <v>0</v>
      </c>
      <c r="K18" s="132"/>
      <c r="L18" s="189">
        <f t="shared" si="1"/>
        <v>0</v>
      </c>
      <c r="M18" s="189"/>
      <c r="N18" s="132"/>
      <c r="O18" s="189">
        <f t="shared" si="2"/>
        <v>0</v>
      </c>
      <c r="P18" s="132"/>
      <c r="Q18" s="132"/>
      <c r="R18" s="189">
        <f t="shared" si="3"/>
        <v>0</v>
      </c>
      <c r="S18" s="132"/>
    </row>
    <row r="19" spans="1:19" ht="18" customHeight="1">
      <c r="A19" s="3"/>
      <c r="B19" s="214" t="s">
        <v>37</v>
      </c>
      <c r="C19" s="215"/>
      <c r="D19" s="216"/>
      <c r="E19" s="86">
        <v>5</v>
      </c>
      <c r="F19" s="156"/>
      <c r="G19" s="148"/>
      <c r="H19" s="49"/>
      <c r="I19" s="189"/>
      <c r="J19" s="189">
        <f t="shared" si="0"/>
        <v>0</v>
      </c>
      <c r="K19" s="132"/>
      <c r="L19" s="189">
        <f t="shared" si="1"/>
        <v>0</v>
      </c>
      <c r="M19" s="189"/>
      <c r="N19" s="132"/>
      <c r="O19" s="189">
        <f t="shared" si="2"/>
        <v>0</v>
      </c>
      <c r="P19" s="132"/>
      <c r="Q19" s="132"/>
      <c r="R19" s="189">
        <f t="shared" si="3"/>
        <v>0</v>
      </c>
      <c r="S19" s="132"/>
    </row>
    <row r="20" spans="1:19" ht="18" customHeight="1">
      <c r="A20" s="3"/>
      <c r="B20" s="214" t="s">
        <v>38</v>
      </c>
      <c r="C20" s="215"/>
      <c r="D20" s="216"/>
      <c r="E20" s="86">
        <v>6</v>
      </c>
      <c r="F20" s="156"/>
      <c r="G20" s="148"/>
      <c r="H20" s="49"/>
      <c r="I20" s="189"/>
      <c r="J20" s="189">
        <f t="shared" si="0"/>
        <v>0</v>
      </c>
      <c r="K20" s="132"/>
      <c r="L20" s="189">
        <f t="shared" si="1"/>
        <v>0</v>
      </c>
      <c r="M20" s="189"/>
      <c r="N20" s="132"/>
      <c r="O20" s="189">
        <f t="shared" si="2"/>
        <v>0</v>
      </c>
      <c r="P20" s="132"/>
      <c r="Q20" s="132"/>
      <c r="R20" s="189">
        <f t="shared" si="3"/>
        <v>0</v>
      </c>
      <c r="S20" s="132"/>
    </row>
    <row r="21" spans="1:19" ht="18" customHeight="1">
      <c r="A21" s="3"/>
      <c r="B21" s="214" t="s">
        <v>39</v>
      </c>
      <c r="C21" s="215"/>
      <c r="D21" s="216"/>
      <c r="E21" s="86">
        <v>7</v>
      </c>
      <c r="F21" s="156"/>
      <c r="G21" s="148"/>
      <c r="H21" s="49"/>
      <c r="I21" s="196"/>
      <c r="J21" s="189">
        <f t="shared" si="0"/>
        <v>0</v>
      </c>
      <c r="K21" s="132"/>
      <c r="L21" s="189">
        <f t="shared" si="1"/>
        <v>0</v>
      </c>
      <c r="M21" s="189"/>
      <c r="N21" s="132"/>
      <c r="O21" s="189">
        <f t="shared" si="2"/>
        <v>0</v>
      </c>
      <c r="P21" s="132"/>
      <c r="Q21" s="132"/>
      <c r="R21" s="189">
        <f t="shared" si="3"/>
        <v>0</v>
      </c>
      <c r="S21" s="132"/>
    </row>
    <row r="22" spans="1:19" ht="18" customHeight="1">
      <c r="A22" s="3"/>
      <c r="B22" s="214" t="s">
        <v>29</v>
      </c>
      <c r="C22" s="215"/>
      <c r="D22" s="216"/>
      <c r="E22" s="86">
        <v>8</v>
      </c>
      <c r="F22" s="157"/>
      <c r="G22" s="148"/>
      <c r="H22" s="49"/>
      <c r="I22" s="196"/>
      <c r="J22" s="189">
        <f t="shared" si="0"/>
        <v>0</v>
      </c>
      <c r="K22" s="132"/>
      <c r="L22" s="189">
        <f t="shared" si="1"/>
        <v>0</v>
      </c>
      <c r="M22" s="189"/>
      <c r="N22" s="132"/>
      <c r="O22" s="189">
        <f t="shared" si="2"/>
        <v>0</v>
      </c>
      <c r="P22" s="132"/>
      <c r="Q22" s="132"/>
      <c r="R22" s="189">
        <f t="shared" si="3"/>
        <v>0</v>
      </c>
      <c r="S22" s="132"/>
    </row>
    <row r="23" spans="1:19" ht="18" customHeight="1">
      <c r="A23" s="3"/>
      <c r="B23" s="214" t="s">
        <v>40</v>
      </c>
      <c r="C23" s="215"/>
      <c r="D23" s="216"/>
      <c r="E23" s="86">
        <v>9</v>
      </c>
      <c r="F23" s="156"/>
      <c r="G23" s="148"/>
      <c r="H23" s="49"/>
      <c r="I23" s="196"/>
      <c r="J23" s="189">
        <f t="shared" si="0"/>
        <v>0</v>
      </c>
      <c r="K23" s="132"/>
      <c r="L23" s="189">
        <f t="shared" si="1"/>
        <v>0</v>
      </c>
      <c r="M23" s="189"/>
      <c r="N23" s="132"/>
      <c r="O23" s="189">
        <f t="shared" si="2"/>
        <v>0</v>
      </c>
      <c r="P23" s="132"/>
      <c r="Q23" s="132"/>
      <c r="R23" s="189">
        <f t="shared" si="3"/>
        <v>0</v>
      </c>
      <c r="S23" s="132"/>
    </row>
    <row r="24" spans="1:19" ht="18" customHeight="1">
      <c r="A24" s="3"/>
      <c r="B24" s="214" t="s">
        <v>41</v>
      </c>
      <c r="C24" s="215"/>
      <c r="D24" s="216"/>
      <c r="E24" s="86">
        <v>10</v>
      </c>
      <c r="F24" s="156"/>
      <c r="G24" s="148"/>
      <c r="H24" s="49"/>
      <c r="I24" s="196"/>
      <c r="J24" s="189">
        <f t="shared" si="0"/>
        <v>0</v>
      </c>
      <c r="K24" s="132"/>
      <c r="L24" s="189">
        <f t="shared" si="1"/>
        <v>0</v>
      </c>
      <c r="M24" s="189"/>
      <c r="N24" s="132"/>
      <c r="O24" s="189">
        <f t="shared" si="2"/>
        <v>0</v>
      </c>
      <c r="P24" s="132"/>
      <c r="Q24" s="132"/>
      <c r="R24" s="189">
        <f t="shared" si="3"/>
        <v>0</v>
      </c>
      <c r="S24" s="132"/>
    </row>
    <row r="25" spans="1:19" ht="18" customHeight="1">
      <c r="A25" s="3"/>
      <c r="B25" s="214" t="s">
        <v>42</v>
      </c>
      <c r="C25" s="215"/>
      <c r="D25" s="216"/>
      <c r="E25" s="86">
        <v>11</v>
      </c>
      <c r="F25" s="156"/>
      <c r="G25" s="148"/>
      <c r="H25" s="49"/>
      <c r="I25" s="196"/>
      <c r="J25" s="189">
        <f t="shared" si="0"/>
        <v>0</v>
      </c>
      <c r="K25" s="132"/>
      <c r="L25" s="189">
        <f t="shared" si="1"/>
        <v>0</v>
      </c>
      <c r="M25" s="189"/>
      <c r="N25" s="132"/>
      <c r="O25" s="189">
        <f t="shared" si="2"/>
        <v>0</v>
      </c>
      <c r="P25" s="132"/>
      <c r="Q25" s="132"/>
      <c r="R25" s="189">
        <f t="shared" si="3"/>
        <v>0</v>
      </c>
      <c r="S25" s="132"/>
    </row>
    <row r="26" spans="1:19" ht="18" customHeight="1">
      <c r="A26" s="3"/>
      <c r="B26" s="214" t="s">
        <v>30</v>
      </c>
      <c r="C26" s="215"/>
      <c r="D26" s="216"/>
      <c r="E26" s="86">
        <v>12</v>
      </c>
      <c r="F26" s="156"/>
      <c r="G26" s="148"/>
      <c r="H26" s="49"/>
      <c r="I26" s="196"/>
      <c r="J26" s="189">
        <f t="shared" si="0"/>
        <v>0</v>
      </c>
      <c r="K26" s="132"/>
      <c r="L26" s="189">
        <f t="shared" si="1"/>
        <v>0</v>
      </c>
      <c r="M26" s="189"/>
      <c r="N26" s="132"/>
      <c r="O26" s="189">
        <f t="shared" si="2"/>
        <v>0</v>
      </c>
      <c r="P26" s="132"/>
      <c r="Q26" s="132"/>
      <c r="R26" s="189">
        <f t="shared" si="3"/>
        <v>0</v>
      </c>
      <c r="S26" s="132"/>
    </row>
    <row r="27" spans="1:19" ht="18" customHeight="1">
      <c r="A27" s="3"/>
      <c r="B27" s="214" t="s">
        <v>43</v>
      </c>
      <c r="C27" s="215"/>
      <c r="D27" s="216"/>
      <c r="E27" s="86">
        <v>13</v>
      </c>
      <c r="F27" s="156"/>
      <c r="G27" s="148"/>
      <c r="H27" s="49"/>
      <c r="I27" s="196"/>
      <c r="J27" s="189">
        <f t="shared" si="0"/>
        <v>0</v>
      </c>
      <c r="K27" s="132"/>
      <c r="L27" s="189">
        <f t="shared" si="1"/>
        <v>0</v>
      </c>
      <c r="M27" s="189"/>
      <c r="N27" s="132"/>
      <c r="O27" s="189">
        <f t="shared" si="2"/>
        <v>0</v>
      </c>
      <c r="P27" s="132"/>
      <c r="Q27" s="132"/>
      <c r="R27" s="189">
        <f t="shared" si="3"/>
        <v>0</v>
      </c>
      <c r="S27" s="132"/>
    </row>
    <row r="28" spans="1:19" ht="18" customHeight="1">
      <c r="A28" s="3"/>
      <c r="B28" s="214" t="s">
        <v>44</v>
      </c>
      <c r="C28" s="215"/>
      <c r="D28" s="216"/>
      <c r="E28" s="86">
        <v>14</v>
      </c>
      <c r="F28" s="156"/>
      <c r="G28" s="148"/>
      <c r="H28" s="49"/>
      <c r="I28" s="196"/>
      <c r="J28" s="189">
        <f t="shared" si="0"/>
        <v>0</v>
      </c>
      <c r="K28" s="132"/>
      <c r="L28" s="189">
        <f t="shared" si="1"/>
        <v>0</v>
      </c>
      <c r="M28" s="189"/>
      <c r="N28" s="132"/>
      <c r="O28" s="189">
        <f t="shared" si="2"/>
        <v>0</v>
      </c>
      <c r="P28" s="132"/>
      <c r="Q28" s="132"/>
      <c r="R28" s="189">
        <f t="shared" si="3"/>
        <v>0</v>
      </c>
      <c r="S28" s="132"/>
    </row>
    <row r="29" spans="1:19" ht="18" customHeight="1">
      <c r="A29" s="3"/>
      <c r="B29" s="214" t="s">
        <v>45</v>
      </c>
      <c r="C29" s="215"/>
      <c r="D29" s="216"/>
      <c r="E29" s="86">
        <v>15</v>
      </c>
      <c r="F29" s="156"/>
      <c r="G29" s="148"/>
      <c r="H29" s="49"/>
      <c r="I29" s="196"/>
      <c r="J29" s="189">
        <f t="shared" si="0"/>
        <v>0</v>
      </c>
      <c r="K29" s="132"/>
      <c r="L29" s="189">
        <f t="shared" si="1"/>
        <v>0</v>
      </c>
      <c r="M29" s="189"/>
      <c r="N29" s="132"/>
      <c r="O29" s="189">
        <f t="shared" si="2"/>
        <v>0</v>
      </c>
      <c r="P29" s="132"/>
      <c r="Q29" s="132"/>
      <c r="R29" s="189">
        <f t="shared" si="3"/>
        <v>0</v>
      </c>
      <c r="S29" s="132"/>
    </row>
    <row r="30" spans="1:19" ht="18" customHeight="1">
      <c r="A30" s="3"/>
      <c r="B30" s="214" t="s">
        <v>46</v>
      </c>
      <c r="C30" s="215"/>
      <c r="D30" s="216"/>
      <c r="E30" s="86">
        <v>16</v>
      </c>
      <c r="F30" s="156"/>
      <c r="G30" s="148"/>
      <c r="H30" s="49"/>
      <c r="I30" s="196"/>
      <c r="J30" s="189">
        <f t="shared" si="0"/>
        <v>0</v>
      </c>
      <c r="K30" s="132"/>
      <c r="L30" s="189">
        <f t="shared" si="1"/>
        <v>0</v>
      </c>
      <c r="M30" s="189"/>
      <c r="N30" s="132"/>
      <c r="O30" s="189">
        <f>IF(AND(G30&lt;&gt;"",F30=""),1,0)</f>
        <v>0</v>
      </c>
      <c r="P30" s="132"/>
      <c r="Q30" s="132"/>
      <c r="R30" s="189">
        <f t="shared" si="3"/>
        <v>0</v>
      </c>
      <c r="S30" s="132"/>
    </row>
    <row r="31" spans="1:19" ht="18" customHeight="1">
      <c r="A31" s="3"/>
      <c r="B31" s="214" t="s">
        <v>31</v>
      </c>
      <c r="C31" s="215"/>
      <c r="D31" s="216"/>
      <c r="E31" s="86">
        <v>17</v>
      </c>
      <c r="F31" s="156"/>
      <c r="G31" s="148"/>
      <c r="H31" s="49"/>
      <c r="I31" s="196"/>
      <c r="J31" s="189">
        <f t="shared" si="0"/>
        <v>0</v>
      </c>
      <c r="K31" s="132"/>
      <c r="L31" s="189">
        <f>IF(AND(D31&gt;0,C31=""),1,0)</f>
        <v>0</v>
      </c>
      <c r="M31" s="189"/>
      <c r="N31" s="132"/>
      <c r="O31" s="189">
        <f>IF(AND(G31&lt;&gt;"",F31=""),1,0)</f>
        <v>0</v>
      </c>
      <c r="P31" s="132"/>
      <c r="Q31" s="132"/>
      <c r="R31" s="189">
        <f t="shared" si="3"/>
        <v>0</v>
      </c>
      <c r="S31" s="132"/>
    </row>
    <row r="32" spans="1:19" ht="18" customHeight="1">
      <c r="A32" s="3"/>
      <c r="B32" s="211" t="s">
        <v>24</v>
      </c>
      <c r="C32" s="212"/>
      <c r="D32" s="213"/>
      <c r="E32" s="87">
        <v>18</v>
      </c>
      <c r="F32" s="187" t="str">
        <f>IF(SUM(F15:F31)=0,"",SUM(F15:F31))</f>
        <v/>
      </c>
      <c r="G32" s="187" t="str">
        <f>IF(SUM(G15:G31)=0,"",SUM(G15:G31))</f>
        <v/>
      </c>
      <c r="H32" s="49"/>
      <c r="I32" s="196"/>
      <c r="J32" s="193">
        <f>SUM(J15:J31)</f>
        <v>0</v>
      </c>
      <c r="K32" s="132"/>
      <c r="L32" s="193">
        <f>SUM(L15:L31)</f>
        <v>0</v>
      </c>
      <c r="M32" s="189"/>
      <c r="N32" s="132"/>
      <c r="O32" s="193">
        <f>SUM(O15:O31)</f>
        <v>0</v>
      </c>
      <c r="P32" s="132"/>
      <c r="Q32" s="132"/>
      <c r="R32" s="193">
        <f>SUM(R15:R31)</f>
        <v>0</v>
      </c>
      <c r="S32" s="132"/>
    </row>
    <row r="33" spans="1:10" ht="18" customHeight="1">
      <c r="A33" s="3"/>
      <c r="B33" s="50"/>
      <c r="C33" s="78"/>
      <c r="D33" s="78"/>
      <c r="E33" s="78"/>
      <c r="F33" s="51"/>
      <c r="G33" s="51"/>
      <c r="H33" s="49"/>
      <c r="I33" s="51"/>
      <c r="J33" s="38"/>
    </row>
    <row r="34" spans="1:10" ht="15">
      <c r="A34" s="3"/>
      <c r="B34" s="209" t="s">
        <v>122</v>
      </c>
      <c r="C34" s="210"/>
      <c r="D34" s="210"/>
      <c r="E34" s="210"/>
      <c r="F34" s="210"/>
      <c r="G34" s="210"/>
      <c r="H34" s="210"/>
      <c r="I34" s="136"/>
      <c r="J34" s="38"/>
    </row>
    <row r="35" spans="1:10" ht="15" customHeight="1">
      <c r="A35" s="38"/>
      <c r="B35" s="207" t="s">
        <v>127</v>
      </c>
      <c r="C35" s="220"/>
      <c r="D35" s="220"/>
      <c r="E35" s="220"/>
      <c r="F35" s="220"/>
      <c r="G35" s="220"/>
      <c r="H35" s="60"/>
      <c r="I35" s="60"/>
      <c r="J35" s="38"/>
    </row>
    <row r="37" spans="1:10">
      <c r="C37" s="130" t="str">
        <f>IF(OR(L32&gt;0,O32&gt;0,J32&gt;0,R32&gt;0),"Plausibilisierung:","")</f>
        <v/>
      </c>
    </row>
    <row r="38" spans="1:10">
      <c r="C38" s="131" t="str">
        <f>IF(OR(L32&gt;0,J32&gt;0),"Fehler: Die Summe der ausbezahlten Beträge muss erfasst werden.","")</f>
        <v/>
      </c>
    </row>
    <row r="39" spans="1:10">
      <c r="C39" s="131" t="str">
        <f>IF(OR(O32&gt;0,R32&gt;0),"Fehler: Die Anzahl der Familienangehörigen muss erfasst werden.","")</f>
        <v/>
      </c>
    </row>
  </sheetData>
  <sheetProtection password="CDE8" sheet="1" objects="1" scenarios="1"/>
  <mergeCells count="23">
    <mergeCell ref="B9:C9"/>
    <mergeCell ref="B24:D24"/>
    <mergeCell ref="B19:D19"/>
    <mergeCell ref="B20:D20"/>
    <mergeCell ref="B21:D21"/>
    <mergeCell ref="B22:D22"/>
    <mergeCell ref="B23:D23"/>
    <mergeCell ref="B31:D31"/>
    <mergeCell ref="B25:D25"/>
    <mergeCell ref="B15:D15"/>
    <mergeCell ref="B16:D16"/>
    <mergeCell ref="B17:D17"/>
    <mergeCell ref="B18:D18"/>
    <mergeCell ref="B34:H34"/>
    <mergeCell ref="F1:G1"/>
    <mergeCell ref="B11:G11"/>
    <mergeCell ref="B35:G35"/>
    <mergeCell ref="B32:D32"/>
    <mergeCell ref="B26:D26"/>
    <mergeCell ref="B27:D27"/>
    <mergeCell ref="B28:D28"/>
    <mergeCell ref="B29:D29"/>
    <mergeCell ref="B30:D30"/>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2"/>
  <sheetViews>
    <sheetView zoomScaleNormal="100" workbookViewId="0">
      <selection activeCell="D86" sqref="D86"/>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21</v>
      </c>
      <c r="C1" s="3"/>
      <c r="D1" s="3"/>
      <c r="E1" s="3"/>
      <c r="F1" s="3"/>
      <c r="G1" s="37" t="s">
        <v>47</v>
      </c>
      <c r="H1" s="36"/>
      <c r="I1" s="119">
        <v>4</v>
      </c>
    </row>
    <row r="2" spans="1:16" ht="15" customHeight="1">
      <c r="A2" s="17"/>
      <c r="B2" s="2"/>
      <c r="C2" s="3"/>
      <c r="D2" s="3"/>
      <c r="E2" s="3"/>
      <c r="F2" s="3"/>
      <c r="G2" s="37"/>
      <c r="H2" s="36"/>
      <c r="I2" s="119"/>
    </row>
    <row r="3" spans="1:16" ht="15" customHeight="1">
      <c r="A3" s="17"/>
      <c r="B3" s="3"/>
      <c r="C3" s="41"/>
      <c r="D3" s="3"/>
      <c r="E3" s="3"/>
      <c r="F3" s="3"/>
      <c r="G3" s="3"/>
      <c r="H3" s="36"/>
      <c r="I3" s="69"/>
    </row>
    <row r="4" spans="1:16" ht="15">
      <c r="A4" s="17"/>
      <c r="B4" s="41" t="s">
        <v>96</v>
      </c>
      <c r="C4" s="70"/>
      <c r="D4" s="3"/>
      <c r="E4" s="3"/>
      <c r="F4" s="3"/>
      <c r="G4" s="3"/>
      <c r="H4" s="36"/>
      <c r="I4" s="69"/>
    </row>
    <row r="5" spans="1:16" ht="15">
      <c r="A5" s="3"/>
      <c r="B5" s="122" t="s">
        <v>107</v>
      </c>
      <c r="C5" s="70"/>
      <c r="D5" s="3"/>
      <c r="E5" s="3"/>
      <c r="F5" s="3"/>
      <c r="G5" s="3"/>
      <c r="H5" s="3"/>
      <c r="I5" s="15"/>
    </row>
    <row r="6" spans="1:16" ht="15" customHeight="1">
      <c r="A6" s="3"/>
      <c r="B6" s="122" t="s">
        <v>120</v>
      </c>
      <c r="C6" s="70"/>
      <c r="D6" s="3"/>
      <c r="E6" s="3"/>
      <c r="F6" s="3"/>
      <c r="G6" s="3"/>
      <c r="H6" s="3"/>
      <c r="I6" s="15"/>
    </row>
    <row r="7" spans="1:16" ht="15.6">
      <c r="A7" s="3"/>
      <c r="B7" s="8"/>
      <c r="C7" s="70"/>
      <c r="D7" s="3"/>
      <c r="E7" s="3"/>
      <c r="F7" s="3"/>
      <c r="G7" s="3"/>
      <c r="H7" s="3"/>
      <c r="I7" s="15"/>
    </row>
    <row r="8" spans="1:16" ht="15.6">
      <c r="A8" s="3"/>
      <c r="B8" s="205" t="str">
        <f>"Kanton :   "&amp;'1'!H8</f>
        <v xml:space="preserve">Kanton :   </v>
      </c>
      <c r="C8" s="206"/>
      <c r="D8" s="3"/>
      <c r="E8" s="3"/>
      <c r="F8" s="164" t="str">
        <f>"Jahr: "&amp;'1'!H6</f>
        <v>Jahr: 2014</v>
      </c>
      <c r="G8" s="3"/>
      <c r="H8" s="3"/>
      <c r="I8" s="15"/>
    </row>
    <row r="9" spans="1:16" ht="15.6">
      <c r="A9" s="3"/>
      <c r="B9" s="8"/>
      <c r="C9" s="70"/>
      <c r="D9" s="3"/>
      <c r="E9" s="3"/>
      <c r="F9" s="3"/>
      <c r="G9" s="3"/>
      <c r="H9" s="3"/>
      <c r="I9" s="15"/>
    </row>
    <row r="10" spans="1:16" s="112" customFormat="1" ht="18" customHeight="1">
      <c r="A10" s="111"/>
      <c r="B10" s="218" t="s">
        <v>113</v>
      </c>
      <c r="C10" s="221"/>
      <c r="D10" s="221"/>
      <c r="E10" s="221"/>
      <c r="F10" s="221"/>
      <c r="G10" s="221"/>
      <c r="H10" s="221"/>
      <c r="I10" s="221"/>
      <c r="L10" s="80"/>
    </row>
    <row r="11" spans="1:16" ht="45" customHeight="1">
      <c r="A11" s="13"/>
      <c r="B11" s="101" t="s">
        <v>23</v>
      </c>
      <c r="C11" s="106"/>
      <c r="D11" s="127"/>
      <c r="E11" s="103"/>
      <c r="F11" s="107" t="s">
        <v>47</v>
      </c>
      <c r="G11" s="100" t="s">
        <v>90</v>
      </c>
      <c r="H11" s="107" t="s">
        <v>24</v>
      </c>
      <c r="I11" s="104" t="s">
        <v>119</v>
      </c>
      <c r="K11" s="193" t="s">
        <v>99</v>
      </c>
      <c r="L11" s="132"/>
      <c r="M11" s="193"/>
      <c r="N11" s="189"/>
      <c r="O11" s="193"/>
      <c r="P11" s="132"/>
    </row>
    <row r="12" spans="1:16" ht="15">
      <c r="A12" s="13"/>
      <c r="B12" s="42"/>
      <c r="C12" s="43"/>
      <c r="D12" s="128"/>
      <c r="E12" s="44"/>
      <c r="F12" s="75">
        <v>1</v>
      </c>
      <c r="G12" s="75">
        <v>2</v>
      </c>
      <c r="H12" s="75">
        <v>3</v>
      </c>
      <c r="I12" s="76">
        <v>4</v>
      </c>
      <c r="K12" s="189" t="s">
        <v>134</v>
      </c>
      <c r="L12" s="189"/>
      <c r="M12" s="189" t="s">
        <v>102</v>
      </c>
      <c r="N12" s="189"/>
      <c r="O12" s="189" t="s">
        <v>112</v>
      </c>
      <c r="P12" s="132"/>
    </row>
    <row r="13" spans="1:16" ht="15">
      <c r="A13" s="3"/>
      <c r="B13" s="45"/>
      <c r="C13" s="46"/>
      <c r="D13" s="46"/>
      <c r="E13" s="47"/>
      <c r="F13" s="72" t="s">
        <v>25</v>
      </c>
      <c r="G13" s="72" t="s">
        <v>25</v>
      </c>
      <c r="H13" s="72" t="s">
        <v>25</v>
      </c>
      <c r="I13" s="72" t="s">
        <v>34</v>
      </c>
      <c r="K13" s="189"/>
      <c r="L13" s="132"/>
      <c r="M13" s="189"/>
      <c r="N13" s="189"/>
      <c r="O13" s="189"/>
      <c r="P13" s="132"/>
    </row>
    <row r="14" spans="1:16" ht="18" customHeight="1">
      <c r="A14" s="3"/>
      <c r="B14" s="214" t="s">
        <v>35</v>
      </c>
      <c r="C14" s="215"/>
      <c r="D14" s="216"/>
      <c r="E14" s="86">
        <v>1</v>
      </c>
      <c r="F14" s="156"/>
      <c r="G14" s="156"/>
      <c r="H14" s="158" t="str">
        <f t="shared" ref="H14:H33" si="0">IF(SUM(F14:G14)=0,"",SUM(F14,G14))</f>
        <v/>
      </c>
      <c r="I14" s="148"/>
      <c r="K14" s="145">
        <f t="shared" ref="K14:K33" si="1">IF(AND(H14&lt;&gt;"",I14=0),1,0)</f>
        <v>0</v>
      </c>
      <c r="L14" s="132"/>
      <c r="M14" s="145">
        <f t="shared" ref="M14:M33" si="2">IF(AND(H14&lt;&gt;"",I14=""),1,0)</f>
        <v>0</v>
      </c>
      <c r="N14" s="132"/>
      <c r="O14" s="145">
        <f t="shared" ref="O14:O33" si="3">IF(AND(I14&gt;0,H14=""),1,0)</f>
        <v>0</v>
      </c>
      <c r="P14" s="132"/>
    </row>
    <row r="15" spans="1:16" ht="18" customHeight="1">
      <c r="A15" s="3"/>
      <c r="B15" s="214" t="s">
        <v>48</v>
      </c>
      <c r="C15" s="215"/>
      <c r="D15" s="216"/>
      <c r="E15" s="86">
        <v>2</v>
      </c>
      <c r="F15" s="156"/>
      <c r="G15" s="79" t="s">
        <v>49</v>
      </c>
      <c r="H15" s="158" t="str">
        <f t="shared" si="0"/>
        <v/>
      </c>
      <c r="I15" s="148"/>
      <c r="K15" s="145">
        <f t="shared" si="1"/>
        <v>0</v>
      </c>
      <c r="L15" s="132"/>
      <c r="M15" s="145">
        <f t="shared" si="2"/>
        <v>0</v>
      </c>
      <c r="N15" s="132"/>
      <c r="O15" s="145">
        <f t="shared" si="3"/>
        <v>0</v>
      </c>
      <c r="P15" s="132"/>
    </row>
    <row r="16" spans="1:16" ht="18" customHeight="1">
      <c r="A16" s="3"/>
      <c r="B16" s="214" t="s">
        <v>32</v>
      </c>
      <c r="C16" s="215"/>
      <c r="D16" s="216"/>
      <c r="E16" s="86">
        <v>3</v>
      </c>
      <c r="F16" s="156"/>
      <c r="G16" s="156"/>
      <c r="H16" s="158" t="str">
        <f t="shared" si="0"/>
        <v/>
      </c>
      <c r="I16" s="148"/>
      <c r="K16" s="145">
        <f t="shared" si="1"/>
        <v>0</v>
      </c>
      <c r="L16" s="132"/>
      <c r="M16" s="145">
        <f t="shared" si="2"/>
        <v>0</v>
      </c>
      <c r="N16" s="132"/>
      <c r="O16" s="145">
        <f t="shared" si="3"/>
        <v>0</v>
      </c>
      <c r="P16" s="132"/>
    </row>
    <row r="17" spans="1:16" ht="18" customHeight="1">
      <c r="A17" s="3"/>
      <c r="B17" s="214" t="s">
        <v>36</v>
      </c>
      <c r="C17" s="215"/>
      <c r="D17" s="216"/>
      <c r="E17" s="86">
        <v>4</v>
      </c>
      <c r="F17" s="156"/>
      <c r="G17" s="156"/>
      <c r="H17" s="158" t="str">
        <f t="shared" si="0"/>
        <v/>
      </c>
      <c r="I17" s="148"/>
      <c r="K17" s="145">
        <f t="shared" si="1"/>
        <v>0</v>
      </c>
      <c r="L17" s="132"/>
      <c r="M17" s="145">
        <f t="shared" si="2"/>
        <v>0</v>
      </c>
      <c r="N17" s="132"/>
      <c r="O17" s="145">
        <f t="shared" si="3"/>
        <v>0</v>
      </c>
      <c r="P17" s="132"/>
    </row>
    <row r="18" spans="1:16" ht="18" customHeight="1">
      <c r="A18" s="3"/>
      <c r="B18" s="214" t="s">
        <v>28</v>
      </c>
      <c r="C18" s="215"/>
      <c r="D18" s="216"/>
      <c r="E18" s="86">
        <v>5</v>
      </c>
      <c r="F18" s="156"/>
      <c r="G18" s="156"/>
      <c r="H18" s="158" t="str">
        <f t="shared" si="0"/>
        <v/>
      </c>
      <c r="I18" s="148"/>
      <c r="K18" s="145">
        <f t="shared" si="1"/>
        <v>0</v>
      </c>
      <c r="L18" s="132"/>
      <c r="M18" s="145">
        <f t="shared" si="2"/>
        <v>0</v>
      </c>
      <c r="N18" s="132"/>
      <c r="O18" s="145">
        <f t="shared" si="3"/>
        <v>0</v>
      </c>
      <c r="P18" s="132"/>
    </row>
    <row r="19" spans="1:16" ht="18" customHeight="1">
      <c r="A19" s="3"/>
      <c r="B19" s="214" t="s">
        <v>37</v>
      </c>
      <c r="C19" s="215"/>
      <c r="D19" s="216"/>
      <c r="E19" s="86">
        <v>6</v>
      </c>
      <c r="F19" s="156"/>
      <c r="G19" s="156"/>
      <c r="H19" s="158" t="str">
        <f t="shared" si="0"/>
        <v/>
      </c>
      <c r="I19" s="148"/>
      <c r="K19" s="145">
        <f t="shared" si="1"/>
        <v>0</v>
      </c>
      <c r="L19" s="132"/>
      <c r="M19" s="145">
        <f t="shared" si="2"/>
        <v>0</v>
      </c>
      <c r="N19" s="132"/>
      <c r="O19" s="145">
        <f t="shared" si="3"/>
        <v>0</v>
      </c>
      <c r="P19" s="132"/>
    </row>
    <row r="20" spans="1:16" ht="18" customHeight="1">
      <c r="A20" s="3"/>
      <c r="B20" s="214" t="s">
        <v>50</v>
      </c>
      <c r="C20" s="215"/>
      <c r="D20" s="216"/>
      <c r="E20" s="86">
        <v>7</v>
      </c>
      <c r="F20" s="156"/>
      <c r="G20" s="79" t="s">
        <v>49</v>
      </c>
      <c r="H20" s="158" t="str">
        <f t="shared" si="0"/>
        <v/>
      </c>
      <c r="I20" s="148"/>
      <c r="K20" s="145">
        <f t="shared" si="1"/>
        <v>0</v>
      </c>
      <c r="L20" s="132"/>
      <c r="M20" s="145">
        <f t="shared" si="2"/>
        <v>0</v>
      </c>
      <c r="N20" s="132"/>
      <c r="O20" s="145">
        <f t="shared" si="3"/>
        <v>0</v>
      </c>
      <c r="P20" s="132"/>
    </row>
    <row r="21" spans="1:16" ht="18" customHeight="1">
      <c r="A21" s="3"/>
      <c r="B21" s="214" t="s">
        <v>38</v>
      </c>
      <c r="C21" s="215"/>
      <c r="D21" s="216"/>
      <c r="E21" s="86">
        <v>8</v>
      </c>
      <c r="F21" s="156"/>
      <c r="G21" s="156"/>
      <c r="H21" s="158" t="str">
        <f t="shared" si="0"/>
        <v/>
      </c>
      <c r="I21" s="148"/>
      <c r="K21" s="145">
        <f t="shared" si="1"/>
        <v>0</v>
      </c>
      <c r="L21" s="132"/>
      <c r="M21" s="145">
        <f t="shared" si="2"/>
        <v>0</v>
      </c>
      <c r="N21" s="132"/>
      <c r="O21" s="145">
        <f t="shared" si="3"/>
        <v>0</v>
      </c>
      <c r="P21" s="132"/>
    </row>
    <row r="22" spans="1:16" ht="18" customHeight="1">
      <c r="A22" s="3"/>
      <c r="B22" s="214" t="s">
        <v>39</v>
      </c>
      <c r="C22" s="215"/>
      <c r="D22" s="216"/>
      <c r="E22" s="86">
        <v>9</v>
      </c>
      <c r="F22" s="156"/>
      <c r="G22" s="156"/>
      <c r="H22" s="158" t="str">
        <f t="shared" si="0"/>
        <v/>
      </c>
      <c r="I22" s="148"/>
      <c r="K22" s="145">
        <f t="shared" si="1"/>
        <v>0</v>
      </c>
      <c r="L22" s="132"/>
      <c r="M22" s="145">
        <f t="shared" si="2"/>
        <v>0</v>
      </c>
      <c r="N22" s="132"/>
      <c r="O22" s="145">
        <f t="shared" si="3"/>
        <v>0</v>
      </c>
      <c r="P22" s="132"/>
    </row>
    <row r="23" spans="1:16" ht="18" customHeight="1">
      <c r="A23" s="3"/>
      <c r="B23" s="214" t="s">
        <v>29</v>
      </c>
      <c r="C23" s="215"/>
      <c r="D23" s="216"/>
      <c r="E23" s="86">
        <v>10</v>
      </c>
      <c r="F23" s="156"/>
      <c r="G23" s="156"/>
      <c r="H23" s="158" t="str">
        <f t="shared" si="0"/>
        <v/>
      </c>
      <c r="I23" s="148"/>
      <c r="K23" s="145">
        <f t="shared" si="1"/>
        <v>0</v>
      </c>
      <c r="L23" s="132"/>
      <c r="M23" s="145">
        <f t="shared" si="2"/>
        <v>0</v>
      </c>
      <c r="N23" s="132"/>
      <c r="O23" s="145">
        <f t="shared" si="3"/>
        <v>0</v>
      </c>
      <c r="P23" s="132"/>
    </row>
    <row r="24" spans="1:16" ht="18" customHeight="1">
      <c r="A24" s="3"/>
      <c r="B24" s="214" t="s">
        <v>40</v>
      </c>
      <c r="C24" s="215"/>
      <c r="D24" s="216"/>
      <c r="E24" s="86">
        <v>11</v>
      </c>
      <c r="F24" s="156"/>
      <c r="G24" s="156"/>
      <c r="H24" s="158" t="str">
        <f t="shared" si="0"/>
        <v/>
      </c>
      <c r="I24" s="148"/>
      <c r="K24" s="145">
        <f t="shared" si="1"/>
        <v>0</v>
      </c>
      <c r="L24" s="132"/>
      <c r="M24" s="145">
        <f t="shared" si="2"/>
        <v>0</v>
      </c>
      <c r="N24" s="132"/>
      <c r="O24" s="145">
        <f t="shared" si="3"/>
        <v>0</v>
      </c>
      <c r="P24" s="132"/>
    </row>
    <row r="25" spans="1:16" ht="18" customHeight="1">
      <c r="A25" s="3"/>
      <c r="B25" s="214" t="s">
        <v>41</v>
      </c>
      <c r="C25" s="215"/>
      <c r="D25" s="216"/>
      <c r="E25" s="86">
        <v>12</v>
      </c>
      <c r="F25" s="156"/>
      <c r="G25" s="156"/>
      <c r="H25" s="158" t="str">
        <f t="shared" si="0"/>
        <v/>
      </c>
      <c r="I25" s="148"/>
      <c r="K25" s="145">
        <f t="shared" si="1"/>
        <v>0</v>
      </c>
      <c r="L25" s="132"/>
      <c r="M25" s="145">
        <f t="shared" si="2"/>
        <v>0</v>
      </c>
      <c r="N25" s="132"/>
      <c r="O25" s="145">
        <f t="shared" si="3"/>
        <v>0</v>
      </c>
      <c r="P25" s="132"/>
    </row>
    <row r="26" spans="1:16" ht="18" customHeight="1">
      <c r="A26" s="3"/>
      <c r="B26" s="214" t="s">
        <v>42</v>
      </c>
      <c r="C26" s="215"/>
      <c r="D26" s="216"/>
      <c r="E26" s="86">
        <v>13</v>
      </c>
      <c r="F26" s="157"/>
      <c r="G26" s="156"/>
      <c r="H26" s="158" t="str">
        <f t="shared" si="0"/>
        <v/>
      </c>
      <c r="I26" s="148"/>
      <c r="K26" s="145">
        <f t="shared" si="1"/>
        <v>0</v>
      </c>
      <c r="L26" s="132"/>
      <c r="M26" s="145">
        <f t="shared" si="2"/>
        <v>0</v>
      </c>
      <c r="N26" s="132"/>
      <c r="O26" s="145">
        <f t="shared" si="3"/>
        <v>0</v>
      </c>
      <c r="P26" s="132"/>
    </row>
    <row r="27" spans="1:16" ht="18" customHeight="1">
      <c r="A27" s="3"/>
      <c r="B27" s="214" t="s">
        <v>30</v>
      </c>
      <c r="C27" s="215"/>
      <c r="D27" s="216"/>
      <c r="E27" s="86">
        <v>14</v>
      </c>
      <c r="F27" s="156"/>
      <c r="G27" s="156"/>
      <c r="H27" s="158" t="str">
        <f t="shared" si="0"/>
        <v/>
      </c>
      <c r="I27" s="148"/>
      <c r="K27" s="145">
        <f t="shared" si="1"/>
        <v>0</v>
      </c>
      <c r="L27" s="132"/>
      <c r="M27" s="145">
        <f t="shared" si="2"/>
        <v>0</v>
      </c>
      <c r="N27" s="132"/>
      <c r="O27" s="145">
        <f t="shared" si="3"/>
        <v>0</v>
      </c>
      <c r="P27" s="132"/>
    </row>
    <row r="28" spans="1:16" ht="18" customHeight="1">
      <c r="A28" s="3"/>
      <c r="B28" s="214" t="s">
        <v>51</v>
      </c>
      <c r="C28" s="215"/>
      <c r="D28" s="216"/>
      <c r="E28" s="86">
        <v>15</v>
      </c>
      <c r="F28" s="156"/>
      <c r="G28" s="79" t="s">
        <v>49</v>
      </c>
      <c r="H28" s="158" t="str">
        <f t="shared" si="0"/>
        <v/>
      </c>
      <c r="I28" s="148"/>
      <c r="K28" s="145">
        <f t="shared" si="1"/>
        <v>0</v>
      </c>
      <c r="L28" s="132"/>
      <c r="M28" s="145">
        <f t="shared" si="2"/>
        <v>0</v>
      </c>
      <c r="N28" s="132"/>
      <c r="O28" s="145">
        <f t="shared" si="3"/>
        <v>0</v>
      </c>
      <c r="P28" s="132"/>
    </row>
    <row r="29" spans="1:16" ht="18" customHeight="1">
      <c r="A29" s="3"/>
      <c r="B29" s="214" t="s">
        <v>52</v>
      </c>
      <c r="C29" s="215"/>
      <c r="D29" s="216"/>
      <c r="E29" s="86">
        <v>16</v>
      </c>
      <c r="F29" s="156"/>
      <c r="G29" s="79" t="s">
        <v>49</v>
      </c>
      <c r="H29" s="158" t="str">
        <f t="shared" si="0"/>
        <v/>
      </c>
      <c r="I29" s="148"/>
      <c r="K29" s="145">
        <f t="shared" si="1"/>
        <v>0</v>
      </c>
      <c r="L29" s="132"/>
      <c r="M29" s="145">
        <f t="shared" si="2"/>
        <v>0</v>
      </c>
      <c r="N29" s="132"/>
      <c r="O29" s="145">
        <f t="shared" si="3"/>
        <v>0</v>
      </c>
      <c r="P29" s="132"/>
    </row>
    <row r="30" spans="1:16" ht="18" customHeight="1">
      <c r="A30" s="3"/>
      <c r="B30" s="214" t="s">
        <v>44</v>
      </c>
      <c r="C30" s="215"/>
      <c r="D30" s="216"/>
      <c r="E30" s="86">
        <v>17</v>
      </c>
      <c r="F30" s="156"/>
      <c r="G30" s="156"/>
      <c r="H30" s="158" t="str">
        <f t="shared" si="0"/>
        <v/>
      </c>
      <c r="I30" s="148"/>
      <c r="K30" s="145">
        <f t="shared" si="1"/>
        <v>0</v>
      </c>
      <c r="L30" s="132"/>
      <c r="M30" s="145">
        <f t="shared" si="2"/>
        <v>0</v>
      </c>
      <c r="N30" s="132"/>
      <c r="O30" s="145">
        <f t="shared" si="3"/>
        <v>0</v>
      </c>
      <c r="P30" s="132"/>
    </row>
    <row r="31" spans="1:16" ht="18" customHeight="1">
      <c r="A31" s="3"/>
      <c r="B31" s="214" t="s">
        <v>46</v>
      </c>
      <c r="C31" s="215"/>
      <c r="D31" s="216"/>
      <c r="E31" s="86">
        <v>18</v>
      </c>
      <c r="F31" s="156"/>
      <c r="G31" s="156"/>
      <c r="H31" s="158" t="str">
        <f t="shared" si="0"/>
        <v/>
      </c>
      <c r="I31" s="148"/>
      <c r="K31" s="145">
        <f t="shared" si="1"/>
        <v>0</v>
      </c>
      <c r="L31" s="132"/>
      <c r="M31" s="145">
        <f t="shared" si="2"/>
        <v>0</v>
      </c>
      <c r="N31" s="132"/>
      <c r="O31" s="145">
        <f t="shared" si="3"/>
        <v>0</v>
      </c>
      <c r="P31" s="132"/>
    </row>
    <row r="32" spans="1:16" ht="18" customHeight="1">
      <c r="A32" s="3"/>
      <c r="B32" s="214" t="s">
        <v>53</v>
      </c>
      <c r="C32" s="215"/>
      <c r="D32" s="216"/>
      <c r="E32" s="86">
        <v>19</v>
      </c>
      <c r="F32" s="156"/>
      <c r="G32" s="79" t="s">
        <v>49</v>
      </c>
      <c r="H32" s="158" t="str">
        <f t="shared" si="0"/>
        <v/>
      </c>
      <c r="I32" s="148"/>
      <c r="K32" s="145">
        <f t="shared" si="1"/>
        <v>0</v>
      </c>
      <c r="L32" s="132"/>
      <c r="M32" s="145">
        <f t="shared" si="2"/>
        <v>0</v>
      </c>
      <c r="N32" s="132"/>
      <c r="O32" s="145">
        <f t="shared" si="3"/>
        <v>0</v>
      </c>
      <c r="P32" s="132"/>
    </row>
    <row r="33" spans="1:16" ht="18" customHeight="1">
      <c r="A33" s="3"/>
      <c r="B33" s="214" t="s">
        <v>31</v>
      </c>
      <c r="C33" s="215"/>
      <c r="D33" s="216"/>
      <c r="E33" s="86">
        <v>20</v>
      </c>
      <c r="F33" s="156"/>
      <c r="G33" s="156" t="s">
        <v>1</v>
      </c>
      <c r="H33" s="158" t="str">
        <f t="shared" si="0"/>
        <v/>
      </c>
      <c r="I33" s="148"/>
      <c r="K33" s="145">
        <f t="shared" si="1"/>
        <v>0</v>
      </c>
      <c r="L33" s="132"/>
      <c r="M33" s="145">
        <f t="shared" si="2"/>
        <v>0</v>
      </c>
      <c r="N33" s="132"/>
      <c r="O33" s="145">
        <f t="shared" si="3"/>
        <v>0</v>
      </c>
      <c r="P33" s="132"/>
    </row>
    <row r="34" spans="1:16" ht="18" customHeight="1">
      <c r="A34" s="3"/>
      <c r="B34" s="211" t="s">
        <v>24</v>
      </c>
      <c r="C34" s="222"/>
      <c r="D34" s="223"/>
      <c r="E34" s="87">
        <v>21</v>
      </c>
      <c r="F34" s="158" t="str">
        <f>IF(SUM(F14:F33)=0,"",SUM(F14:F33))</f>
        <v/>
      </c>
      <c r="G34" s="158" t="str">
        <f>IF(SUM(G14:G33)=0,"",SUM(G14:G33))</f>
        <v/>
      </c>
      <c r="H34" s="158" t="str">
        <f>IF(SUM(H14:H33)=0,"",SUM(H14:H33))</f>
        <v/>
      </c>
      <c r="I34" s="147" t="str">
        <f>IF(SUM(I14:I33)=0,"",SUM(I14:I33))</f>
        <v/>
      </c>
      <c r="K34" s="146">
        <f>SUM(K14:K33)</f>
        <v>0</v>
      </c>
      <c r="L34" s="132"/>
      <c r="M34" s="146">
        <f>SUM(M14:M33)</f>
        <v>0</v>
      </c>
      <c r="N34" s="132"/>
      <c r="O34" s="146">
        <f>SUM(O14:O33)</f>
        <v>0</v>
      </c>
      <c r="P34" s="132"/>
    </row>
    <row r="35" spans="1:16" ht="18" customHeight="1">
      <c r="A35" s="3"/>
      <c r="B35" s="50"/>
      <c r="C35" s="78"/>
      <c r="D35" s="78"/>
      <c r="E35" s="78"/>
      <c r="F35" s="51"/>
      <c r="G35" s="51"/>
      <c r="H35" s="51"/>
      <c r="I35" s="51"/>
    </row>
    <row r="36" spans="1:16" ht="15">
      <c r="A36" s="3"/>
      <c r="B36" s="224" t="s">
        <v>122</v>
      </c>
      <c r="C36" s="225"/>
      <c r="D36" s="225"/>
      <c r="E36" s="225"/>
      <c r="F36" s="225"/>
      <c r="G36" s="225"/>
      <c r="H36" s="225"/>
      <c r="I36" s="226"/>
    </row>
    <row r="37" spans="1:16" ht="15" customHeight="1">
      <c r="A37" s="38"/>
      <c r="B37" s="207" t="s">
        <v>128</v>
      </c>
      <c r="C37" s="208"/>
      <c r="D37" s="208"/>
      <c r="E37" s="208"/>
      <c r="F37" s="208"/>
      <c r="G37" s="208"/>
      <c r="H37" s="208"/>
      <c r="I37" s="208"/>
      <c r="J37" s="206"/>
    </row>
    <row r="38" spans="1:16">
      <c r="A38" s="38"/>
      <c r="B38" s="38"/>
      <c r="C38" s="38"/>
      <c r="D38" s="38"/>
      <c r="E38" s="38"/>
      <c r="F38" s="38"/>
      <c r="G38" s="38"/>
      <c r="H38" s="38"/>
    </row>
    <row r="39" spans="1:16">
      <c r="C39" s="130" t="str">
        <f>IF(L36&gt;0,"Plausibilisierung:","")</f>
        <v/>
      </c>
    </row>
    <row r="40" spans="1:16">
      <c r="C40" s="130" t="str">
        <f>IF(OR(M34&gt;0,O34&gt;0,K34&gt;0),"Plausibilisierung:","")</f>
        <v/>
      </c>
    </row>
    <row r="41" spans="1:16">
      <c r="C41" s="131" t="str">
        <f>IF(OR(K34&gt;0,M34&gt;0),"Fehler: Die Summe der ausbezahlten Beträge muss erfasst werden.","")</f>
        <v/>
      </c>
    </row>
    <row r="42" spans="1:16">
      <c r="C42" s="131" t="str">
        <f>IF(O34&gt;0,"Fehler: Die Anzahl der subventionierten Personen muss erfasst werden.","")</f>
        <v/>
      </c>
    </row>
  </sheetData>
  <sheetProtection password="CC28" sheet="1" objects="1" scenarios="1"/>
  <mergeCells count="25">
    <mergeCell ref="B20:D20"/>
    <mergeCell ref="B21:D21"/>
    <mergeCell ref="B22:D22"/>
    <mergeCell ref="B23:D23"/>
    <mergeCell ref="B25:D25"/>
    <mergeCell ref="B26:D26"/>
    <mergeCell ref="B28:D28"/>
    <mergeCell ref="B29:D29"/>
    <mergeCell ref="B24:D24"/>
    <mergeCell ref="B36:I36"/>
    <mergeCell ref="B37:J37"/>
    <mergeCell ref="B30:D30"/>
    <mergeCell ref="B31:D31"/>
    <mergeCell ref="B32:D32"/>
    <mergeCell ref="B33:D33"/>
    <mergeCell ref="B8:C8"/>
    <mergeCell ref="B10:I10"/>
    <mergeCell ref="B14:D14"/>
    <mergeCell ref="B34:D34"/>
    <mergeCell ref="B15:D15"/>
    <mergeCell ref="B16:D16"/>
    <mergeCell ref="B17:D17"/>
    <mergeCell ref="B18:D18"/>
    <mergeCell ref="B19:D19"/>
    <mergeCell ref="B27:D2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2"/>
  <sheetViews>
    <sheetView workbookViewId="0">
      <selection activeCell="C59" sqref="C59"/>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21</v>
      </c>
      <c r="C1" s="2"/>
      <c r="D1" s="3"/>
      <c r="E1" s="88"/>
      <c r="F1" s="39" t="s">
        <v>54</v>
      </c>
      <c r="G1" s="3"/>
      <c r="H1" s="36"/>
      <c r="I1" s="37"/>
      <c r="J1" s="69"/>
      <c r="K1" s="118">
        <v>5</v>
      </c>
    </row>
    <row r="2" spans="1:11" ht="15" customHeight="1">
      <c r="A2" s="17"/>
      <c r="B2" s="2"/>
      <c r="C2" s="2"/>
      <c r="D2" s="3"/>
      <c r="E2" s="88"/>
      <c r="F2" s="39"/>
      <c r="G2" s="3"/>
      <c r="H2" s="36"/>
      <c r="I2" s="37"/>
      <c r="J2" s="69"/>
      <c r="K2" s="118"/>
    </row>
    <row r="3" spans="1:11" ht="15" customHeight="1">
      <c r="A3" s="17"/>
      <c r="B3" s="2"/>
      <c r="C3" s="2"/>
      <c r="D3" s="3"/>
      <c r="E3" s="88"/>
      <c r="F3" s="39"/>
      <c r="G3" s="3"/>
      <c r="H3" s="36"/>
      <c r="I3" s="37"/>
      <c r="J3" s="69"/>
      <c r="K3" s="118"/>
    </row>
    <row r="4" spans="1:11" ht="15">
      <c r="A4" s="17"/>
      <c r="B4" s="41" t="s">
        <v>96</v>
      </c>
      <c r="C4" s="41"/>
      <c r="D4" s="70"/>
      <c r="E4" s="3"/>
      <c r="F4" s="3"/>
      <c r="G4" s="3"/>
      <c r="H4" s="3"/>
      <c r="I4" s="36"/>
      <c r="J4" s="69"/>
    </row>
    <row r="5" spans="1:11" ht="54.9" customHeight="1">
      <c r="A5" s="3"/>
      <c r="B5" s="235" t="s">
        <v>109</v>
      </c>
      <c r="C5" s="235"/>
      <c r="D5" s="236"/>
      <c r="E5" s="236"/>
      <c r="F5" s="236"/>
      <c r="G5" s="236"/>
      <c r="H5" s="236"/>
      <c r="I5" s="236"/>
      <c r="J5" s="236"/>
      <c r="K5" s="237"/>
    </row>
    <row r="6" spans="1:11" ht="15.6">
      <c r="A6" s="3"/>
      <c r="B6" s="40"/>
      <c r="C6" s="40"/>
      <c r="D6" s="8"/>
      <c r="E6" s="89"/>
      <c r="F6" s="3"/>
      <c r="G6" s="3"/>
      <c r="H6" s="3"/>
      <c r="I6" s="3"/>
      <c r="J6" s="15"/>
      <c r="K6" s="70"/>
    </row>
    <row r="7" spans="1:11" ht="15.6">
      <c r="A7" s="3"/>
      <c r="B7" s="163" t="str">
        <f>"Kanton :   "&amp;'1'!H8</f>
        <v xml:space="preserve">Kanton :   </v>
      </c>
      <c r="C7" s="117"/>
      <c r="D7" s="82"/>
      <c r="E7" s="164" t="str">
        <f>"Jahr: "&amp;'1'!H6</f>
        <v>Jahr: 2014</v>
      </c>
      <c r="F7" s="164"/>
      <c r="G7" s="177"/>
      <c r="H7" s="3"/>
      <c r="I7" s="3"/>
      <c r="J7" s="15"/>
      <c r="K7" s="70"/>
    </row>
    <row r="8" spans="1:11" ht="15.6">
      <c r="A8" s="3"/>
      <c r="B8" s="40"/>
      <c r="C8" s="40"/>
      <c r="D8" s="8"/>
      <c r="E8" s="89"/>
      <c r="F8" s="3"/>
      <c r="G8" s="3"/>
      <c r="H8" s="3"/>
      <c r="I8" s="3"/>
      <c r="J8" s="15"/>
      <c r="K8" s="70"/>
    </row>
    <row r="9" spans="1:11" s="80" customFormat="1" ht="18" customHeight="1">
      <c r="A9" s="13"/>
      <c r="B9" s="218" t="s">
        <v>117</v>
      </c>
      <c r="C9" s="218"/>
      <c r="D9" s="221"/>
      <c r="E9" s="221"/>
      <c r="F9" s="221"/>
      <c r="G9" s="221"/>
      <c r="H9" s="221"/>
      <c r="I9" s="221"/>
      <c r="J9" s="221"/>
      <c r="K9" s="110"/>
    </row>
    <row r="10" spans="1:11" ht="45" customHeight="1">
      <c r="A10" s="13"/>
      <c r="B10" s="244" t="s">
        <v>55</v>
      </c>
      <c r="C10" s="245"/>
      <c r="D10" s="181" t="s">
        <v>56</v>
      </c>
      <c r="E10" s="90"/>
      <c r="F10" s="238" t="s">
        <v>108</v>
      </c>
      <c r="G10" s="239"/>
      <c r="H10" s="240"/>
      <c r="I10" s="241" t="s">
        <v>57</v>
      </c>
      <c r="J10" s="242"/>
      <c r="K10" s="243"/>
    </row>
    <row r="11" spans="1:11" ht="114" customHeight="1">
      <c r="A11" s="3"/>
      <c r="B11" s="165"/>
      <c r="C11" s="170"/>
      <c r="D11" s="58"/>
      <c r="E11" s="175"/>
      <c r="F11" s="108" t="s">
        <v>58</v>
      </c>
      <c r="G11" s="109" t="s">
        <v>33</v>
      </c>
      <c r="H11" s="107" t="s">
        <v>24</v>
      </c>
      <c r="I11" s="108" t="s">
        <v>58</v>
      </c>
      <c r="J11" s="109" t="s">
        <v>33</v>
      </c>
      <c r="K11" s="107" t="s">
        <v>24</v>
      </c>
    </row>
    <row r="12" spans="1:11" ht="15">
      <c r="A12" s="3"/>
      <c r="B12" s="165"/>
      <c r="C12" s="170"/>
      <c r="D12" s="58"/>
      <c r="E12" s="175"/>
      <c r="F12" s="76">
        <v>1</v>
      </c>
      <c r="G12" s="75">
        <v>2</v>
      </c>
      <c r="H12" s="75">
        <v>3</v>
      </c>
      <c r="I12" s="76">
        <v>4</v>
      </c>
      <c r="J12" s="75">
        <v>5</v>
      </c>
      <c r="K12" s="75">
        <v>6</v>
      </c>
    </row>
    <row r="13" spans="1:11" ht="15">
      <c r="A13" s="3"/>
      <c r="B13" s="165"/>
      <c r="C13" s="170"/>
      <c r="D13" s="45"/>
      <c r="E13" s="91"/>
      <c r="F13" s="72" t="s">
        <v>25</v>
      </c>
      <c r="G13" s="72" t="s">
        <v>25</v>
      </c>
      <c r="H13" s="72" t="s">
        <v>25</v>
      </c>
      <c r="I13" s="72" t="s">
        <v>26</v>
      </c>
      <c r="J13" s="72" t="s">
        <v>26</v>
      </c>
      <c r="K13" s="72" t="s">
        <v>26</v>
      </c>
    </row>
    <row r="14" spans="1:11" ht="18" customHeight="1">
      <c r="A14" s="3"/>
      <c r="B14" s="227" t="s">
        <v>116</v>
      </c>
      <c r="C14" s="228"/>
      <c r="D14" s="179" t="s">
        <v>32</v>
      </c>
      <c r="E14" s="92">
        <v>1</v>
      </c>
      <c r="F14" s="156"/>
      <c r="G14" s="156"/>
      <c r="H14" s="158" t="str">
        <f>IF(SUM(F14:G14)=0,"",SUM(F14:G14))</f>
        <v/>
      </c>
      <c r="I14" s="156"/>
      <c r="J14" s="156"/>
      <c r="K14" s="158" t="str">
        <f>IF(SUM(I14:J14)=0,"",SUM(I14:J14))</f>
        <v/>
      </c>
    </row>
    <row r="15" spans="1:11" ht="18" customHeight="1">
      <c r="A15" s="3"/>
      <c r="B15" s="229"/>
      <c r="C15" s="230"/>
      <c r="D15" s="179" t="s">
        <v>28</v>
      </c>
      <c r="E15" s="92">
        <v>2</v>
      </c>
      <c r="F15" s="156"/>
      <c r="G15" s="156"/>
      <c r="H15" s="158" t="str">
        <f>IF(SUM(F15:G15)=0,"",SUM(F15:G15))</f>
        <v/>
      </c>
      <c r="I15" s="156"/>
      <c r="J15" s="156"/>
      <c r="K15" s="158" t="str">
        <f>IF(SUM(I15:J15)=0,"",SUM(I15:J15))</f>
        <v/>
      </c>
    </row>
    <row r="16" spans="1:11" ht="18" customHeight="1">
      <c r="A16" s="3"/>
      <c r="B16" s="231"/>
      <c r="C16" s="232"/>
      <c r="D16" s="179" t="s">
        <v>29</v>
      </c>
      <c r="E16" s="92">
        <v>3</v>
      </c>
      <c r="F16" s="156"/>
      <c r="G16" s="157"/>
      <c r="H16" s="158" t="str">
        <f>IF(SUM(F16:G16)=0,"",SUM(F16:G16))</f>
        <v/>
      </c>
      <c r="I16" s="156"/>
      <c r="J16" s="156"/>
      <c r="K16" s="158" t="str">
        <f>IF(SUM(I16:J16)=0,"",SUM(I16:J16))</f>
        <v/>
      </c>
    </row>
    <row r="17" spans="1:11" ht="18" customHeight="1">
      <c r="A17" s="3"/>
      <c r="B17" s="166"/>
      <c r="C17" s="171"/>
      <c r="D17" s="179" t="s">
        <v>30</v>
      </c>
      <c r="E17" s="92">
        <v>4</v>
      </c>
      <c r="F17" s="156"/>
      <c r="G17" s="156"/>
      <c r="H17" s="158" t="str">
        <f>IF(SUM(F17:G17)=0,"",SUM(F17:G17))</f>
        <v/>
      </c>
      <c r="I17" s="156"/>
      <c r="J17" s="156"/>
      <c r="K17" s="158" t="str">
        <f>IF(SUM(I17:J17)=0,"",SUM(I17:J17))</f>
        <v/>
      </c>
    </row>
    <row r="18" spans="1:11" ht="18" customHeight="1">
      <c r="A18" s="3"/>
      <c r="B18" s="166"/>
      <c r="C18" s="171"/>
      <c r="D18" s="179" t="s">
        <v>31</v>
      </c>
      <c r="E18" s="135">
        <v>5</v>
      </c>
      <c r="F18" s="159"/>
      <c r="G18" s="159"/>
      <c r="H18" s="158" t="str">
        <f>IF(SUM(F18:G18)=0,"",SUM(F18:G18))</f>
        <v/>
      </c>
      <c r="I18" s="159"/>
      <c r="J18" s="159"/>
      <c r="K18" s="158" t="str">
        <f>IF(SUM(I18:J18)=0,"",SUM(I18:J18))</f>
        <v/>
      </c>
    </row>
    <row r="19" spans="1:11" ht="18" customHeight="1" thickBot="1">
      <c r="A19" s="3"/>
      <c r="B19" s="167"/>
      <c r="C19" s="172"/>
      <c r="D19" s="182" t="s">
        <v>24</v>
      </c>
      <c r="E19" s="93">
        <v>6</v>
      </c>
      <c r="F19" s="160" t="str">
        <f t="shared" ref="F19:K19" si="0">IF(SUM(F14:F18)=0,"",SUM(F14:F18))</f>
        <v/>
      </c>
      <c r="G19" s="160" t="str">
        <f t="shared" si="0"/>
        <v/>
      </c>
      <c r="H19" s="160" t="str">
        <f t="shared" si="0"/>
        <v/>
      </c>
      <c r="I19" s="160" t="str">
        <f t="shared" si="0"/>
        <v/>
      </c>
      <c r="J19" s="160" t="str">
        <f t="shared" si="0"/>
        <v/>
      </c>
      <c r="K19" s="160" t="str">
        <f t="shared" si="0"/>
        <v/>
      </c>
    </row>
    <row r="20" spans="1:11" ht="18" customHeight="1">
      <c r="A20" s="3"/>
      <c r="B20" s="233" t="s">
        <v>125</v>
      </c>
      <c r="C20" s="234"/>
      <c r="D20" s="183" t="s">
        <v>32</v>
      </c>
      <c r="E20" s="94">
        <v>7</v>
      </c>
      <c r="F20" s="79" t="s">
        <v>49</v>
      </c>
      <c r="G20" s="161"/>
      <c r="H20" s="158" t="str">
        <f>IF(SUM(F20:G20)=0,"",SUM(F20:G20))</f>
        <v/>
      </c>
      <c r="I20" s="79" t="s">
        <v>49</v>
      </c>
      <c r="J20" s="161"/>
      <c r="K20" s="158" t="str">
        <f t="shared" ref="K20:K32" si="1">IF(SUM(I20:J20)=0,"",SUM(I20:J20))</f>
        <v/>
      </c>
    </row>
    <row r="21" spans="1:11" ht="18" customHeight="1">
      <c r="A21" s="3"/>
      <c r="B21" s="229"/>
      <c r="C21" s="230"/>
      <c r="D21" s="179" t="s">
        <v>36</v>
      </c>
      <c r="E21" s="92">
        <v>8</v>
      </c>
      <c r="F21" s="79" t="s">
        <v>49</v>
      </c>
      <c r="G21" s="156"/>
      <c r="H21" s="158" t="str">
        <f>IF(SUM(F21:G21)=0,"",SUM(F21:G21))</f>
        <v/>
      </c>
      <c r="I21" s="79" t="s">
        <v>49</v>
      </c>
      <c r="J21" s="156"/>
      <c r="K21" s="158" t="str">
        <f t="shared" si="1"/>
        <v/>
      </c>
    </row>
    <row r="22" spans="1:11" ht="18" customHeight="1">
      <c r="A22" s="3"/>
      <c r="B22" s="229"/>
      <c r="C22" s="230"/>
      <c r="D22" s="179" t="s">
        <v>28</v>
      </c>
      <c r="E22" s="92">
        <v>9</v>
      </c>
      <c r="F22" s="79" t="s">
        <v>49</v>
      </c>
      <c r="G22" s="156"/>
      <c r="H22" s="158" t="str">
        <f>IF(SUM(F22:G22)=0,"",SUM(F22:G22))</f>
        <v/>
      </c>
      <c r="I22" s="79" t="s">
        <v>49</v>
      </c>
      <c r="J22" s="156"/>
      <c r="K22" s="158" t="str">
        <f t="shared" si="1"/>
        <v/>
      </c>
    </row>
    <row r="23" spans="1:11" ht="18" customHeight="1">
      <c r="A23" s="3"/>
      <c r="B23" s="168"/>
      <c r="C23" s="176"/>
      <c r="D23" s="179" t="s">
        <v>29</v>
      </c>
      <c r="E23" s="92">
        <v>10</v>
      </c>
      <c r="F23" s="79" t="s">
        <v>49</v>
      </c>
      <c r="G23" s="156"/>
      <c r="H23" s="158" t="str">
        <f>IF(SUM(F23:G23)=0,"",SUM(F23:G23))</f>
        <v/>
      </c>
      <c r="I23" s="79" t="s">
        <v>49</v>
      </c>
      <c r="J23" s="156"/>
      <c r="K23" s="158" t="str">
        <f t="shared" si="1"/>
        <v/>
      </c>
    </row>
    <row r="24" spans="1:11" ht="18" customHeight="1">
      <c r="A24" s="3"/>
      <c r="B24" s="166"/>
      <c r="C24" s="171"/>
      <c r="D24" s="179" t="s">
        <v>30</v>
      </c>
      <c r="E24" s="92">
        <v>11</v>
      </c>
      <c r="F24" s="79" t="s">
        <v>49</v>
      </c>
      <c r="G24" s="156"/>
      <c r="H24" s="158" t="str">
        <f>IF(SUM(F24:G24)=0,"",SUM(F24:G24))</f>
        <v/>
      </c>
      <c r="I24" s="79" t="s">
        <v>49</v>
      </c>
      <c r="J24" s="156"/>
      <c r="K24" s="158" t="str">
        <f t="shared" si="1"/>
        <v/>
      </c>
    </row>
    <row r="25" spans="1:11" ht="18" customHeight="1">
      <c r="A25" s="3"/>
      <c r="B25" s="166"/>
      <c r="C25" s="171"/>
      <c r="D25" s="179" t="s">
        <v>35</v>
      </c>
      <c r="E25" s="92">
        <v>12</v>
      </c>
      <c r="F25" s="79" t="s">
        <v>49</v>
      </c>
      <c r="G25" s="79" t="s">
        <v>49</v>
      </c>
      <c r="H25" s="79" t="s">
        <v>49</v>
      </c>
      <c r="I25" s="79" t="s">
        <v>49</v>
      </c>
      <c r="J25" s="156"/>
      <c r="K25" s="158" t="str">
        <f t="shared" si="1"/>
        <v/>
      </c>
    </row>
    <row r="26" spans="1:11" ht="18" customHeight="1">
      <c r="A26" s="3"/>
      <c r="B26" s="166"/>
      <c r="C26" s="171"/>
      <c r="D26" s="179" t="s">
        <v>37</v>
      </c>
      <c r="E26" s="92">
        <v>13</v>
      </c>
      <c r="F26" s="79" t="s">
        <v>49</v>
      </c>
      <c r="G26" s="79" t="s">
        <v>49</v>
      </c>
      <c r="H26" s="79" t="s">
        <v>49</v>
      </c>
      <c r="I26" s="79" t="s">
        <v>49</v>
      </c>
      <c r="J26" s="156"/>
      <c r="K26" s="158" t="str">
        <f t="shared" si="1"/>
        <v/>
      </c>
    </row>
    <row r="27" spans="1:11" ht="18" customHeight="1">
      <c r="A27" s="3"/>
      <c r="B27" s="166"/>
      <c r="C27" s="171"/>
      <c r="D27" s="179" t="s">
        <v>38</v>
      </c>
      <c r="E27" s="92">
        <v>14</v>
      </c>
      <c r="F27" s="79" t="s">
        <v>49</v>
      </c>
      <c r="G27" s="79" t="s">
        <v>49</v>
      </c>
      <c r="H27" s="79" t="s">
        <v>49</v>
      </c>
      <c r="I27" s="79" t="s">
        <v>49</v>
      </c>
      <c r="J27" s="156"/>
      <c r="K27" s="158" t="str">
        <f t="shared" si="1"/>
        <v/>
      </c>
    </row>
    <row r="28" spans="1:11" ht="18" customHeight="1">
      <c r="A28" s="3"/>
      <c r="B28" s="166"/>
      <c r="C28" s="171"/>
      <c r="D28" s="179" t="s">
        <v>41</v>
      </c>
      <c r="E28" s="92">
        <v>15</v>
      </c>
      <c r="F28" s="79" t="s">
        <v>49</v>
      </c>
      <c r="G28" s="79" t="s">
        <v>49</v>
      </c>
      <c r="H28" s="79" t="s">
        <v>49</v>
      </c>
      <c r="I28" s="79" t="s">
        <v>49</v>
      </c>
      <c r="J28" s="156"/>
      <c r="K28" s="158" t="str">
        <f t="shared" si="1"/>
        <v/>
      </c>
    </row>
    <row r="29" spans="1:11" ht="18" customHeight="1">
      <c r="A29" s="3"/>
      <c r="B29" s="166"/>
      <c r="C29" s="171"/>
      <c r="D29" s="179" t="s">
        <v>42</v>
      </c>
      <c r="E29" s="92">
        <v>16</v>
      </c>
      <c r="F29" s="79" t="s">
        <v>49</v>
      </c>
      <c r="G29" s="79" t="s">
        <v>49</v>
      </c>
      <c r="H29" s="79" t="s">
        <v>49</v>
      </c>
      <c r="I29" s="79" t="s">
        <v>49</v>
      </c>
      <c r="J29" s="156"/>
      <c r="K29" s="158" t="str">
        <f t="shared" si="1"/>
        <v/>
      </c>
    </row>
    <row r="30" spans="1:11" ht="18" customHeight="1">
      <c r="A30" s="3"/>
      <c r="B30" s="166"/>
      <c r="C30" s="171"/>
      <c r="D30" s="184" t="s">
        <v>44</v>
      </c>
      <c r="E30" s="92">
        <v>17</v>
      </c>
      <c r="F30" s="79" t="s">
        <v>49</v>
      </c>
      <c r="G30" s="79" t="s">
        <v>49</v>
      </c>
      <c r="H30" s="79" t="s">
        <v>49</v>
      </c>
      <c r="I30" s="79" t="s">
        <v>49</v>
      </c>
      <c r="J30" s="156"/>
      <c r="K30" s="158" t="str">
        <f t="shared" si="1"/>
        <v/>
      </c>
    </row>
    <row r="31" spans="1:11" ht="18" customHeight="1">
      <c r="A31" s="3"/>
      <c r="B31" s="166"/>
      <c r="C31" s="171"/>
      <c r="D31" s="179" t="s">
        <v>59</v>
      </c>
      <c r="E31" s="92">
        <v>18</v>
      </c>
      <c r="F31" s="79" t="s">
        <v>49</v>
      </c>
      <c r="G31" s="79" t="s">
        <v>49</v>
      </c>
      <c r="H31" s="79" t="s">
        <v>49</v>
      </c>
      <c r="I31" s="79" t="s">
        <v>49</v>
      </c>
      <c r="J31" s="156"/>
      <c r="K31" s="158" t="str">
        <f t="shared" si="1"/>
        <v/>
      </c>
    </row>
    <row r="32" spans="1:11" ht="18" customHeight="1">
      <c r="A32" s="3"/>
      <c r="B32" s="166"/>
      <c r="C32" s="171"/>
      <c r="D32" s="179" t="s">
        <v>31</v>
      </c>
      <c r="E32" s="92">
        <v>19</v>
      </c>
      <c r="F32" s="79" t="s">
        <v>49</v>
      </c>
      <c r="G32" s="79" t="s">
        <v>49</v>
      </c>
      <c r="H32" s="79" t="s">
        <v>49</v>
      </c>
      <c r="I32" s="79" t="s">
        <v>49</v>
      </c>
      <c r="J32" s="156"/>
      <c r="K32" s="158" t="str">
        <f t="shared" si="1"/>
        <v/>
      </c>
    </row>
    <row r="33" spans="1:12" ht="18" customHeight="1" thickBot="1">
      <c r="A33" s="3"/>
      <c r="B33" s="167"/>
      <c r="C33" s="172"/>
      <c r="D33" s="182" t="s">
        <v>24</v>
      </c>
      <c r="E33" s="93">
        <v>20</v>
      </c>
      <c r="F33" s="81" t="s">
        <v>92</v>
      </c>
      <c r="G33" s="160" t="str">
        <f>IF(SUM(G20:G32)=0,"",SUM(G20:G32))</f>
        <v/>
      </c>
      <c r="H33" s="160" t="str">
        <f>IF(SUM(H20:H32)=0,"",SUM(H20:H32))</f>
        <v/>
      </c>
      <c r="I33" s="81" t="s">
        <v>92</v>
      </c>
      <c r="J33" s="160" t="str">
        <f>IF(SUM(J20:J32)=0,"",SUM(J20:J32))</f>
        <v/>
      </c>
      <c r="K33" s="160" t="str">
        <f>IF(SUM(K20:K32)=0,"",SUM(K20:K32))</f>
        <v/>
      </c>
    </row>
    <row r="34" spans="1:12" ht="18" customHeight="1">
      <c r="A34" s="3"/>
      <c r="B34" s="233" t="s">
        <v>124</v>
      </c>
      <c r="C34" s="234"/>
      <c r="D34" s="183" t="s">
        <v>32</v>
      </c>
      <c r="E34" s="94">
        <v>21</v>
      </c>
      <c r="F34" s="161"/>
      <c r="G34" s="161"/>
      <c r="H34" s="158" t="str">
        <f t="shared" ref="H34:H39" si="2">IF(SUM(F34:G34)=0,"",SUM(F34:G34))</f>
        <v/>
      </c>
      <c r="I34" s="161"/>
      <c r="J34" s="161"/>
      <c r="K34" s="158" t="str">
        <f t="shared" ref="K34:K39" si="3">IF(SUM(I34:J34)=0,"",SUM(I34:J34))</f>
        <v/>
      </c>
    </row>
    <row r="35" spans="1:12" ht="18" customHeight="1">
      <c r="A35" s="3"/>
      <c r="B35" s="229"/>
      <c r="C35" s="230"/>
      <c r="D35" s="179" t="s">
        <v>28</v>
      </c>
      <c r="E35" s="92">
        <v>22</v>
      </c>
      <c r="F35" s="156"/>
      <c r="G35" s="156"/>
      <c r="H35" s="158" t="str">
        <f t="shared" si="2"/>
        <v/>
      </c>
      <c r="I35" s="156"/>
      <c r="J35" s="156"/>
      <c r="K35" s="158" t="str">
        <f t="shared" si="3"/>
        <v/>
      </c>
    </row>
    <row r="36" spans="1:12" ht="18" customHeight="1">
      <c r="A36" s="3"/>
      <c r="B36" s="229"/>
      <c r="C36" s="230"/>
      <c r="D36" s="179" t="s">
        <v>29</v>
      </c>
      <c r="E36" s="92">
        <v>23</v>
      </c>
      <c r="F36" s="156"/>
      <c r="G36" s="156"/>
      <c r="H36" s="158" t="str">
        <f t="shared" si="2"/>
        <v/>
      </c>
      <c r="I36" s="156"/>
      <c r="J36" s="156"/>
      <c r="K36" s="158" t="str">
        <f t="shared" si="3"/>
        <v/>
      </c>
    </row>
    <row r="37" spans="1:12" ht="18" customHeight="1">
      <c r="A37" s="3"/>
      <c r="B37" s="168"/>
      <c r="C37" s="176"/>
      <c r="D37" s="179" t="s">
        <v>30</v>
      </c>
      <c r="E37" s="92">
        <v>24</v>
      </c>
      <c r="F37" s="156"/>
      <c r="G37" s="156"/>
      <c r="H37" s="158" t="str">
        <f t="shared" si="2"/>
        <v/>
      </c>
      <c r="I37" s="156"/>
      <c r="J37" s="156"/>
      <c r="K37" s="158" t="str">
        <f t="shared" si="3"/>
        <v/>
      </c>
    </row>
    <row r="38" spans="1:12" ht="18" customHeight="1">
      <c r="A38" s="3"/>
      <c r="B38" s="59"/>
      <c r="C38" s="173"/>
      <c r="D38" s="179" t="s">
        <v>31</v>
      </c>
      <c r="E38" s="92">
        <v>25</v>
      </c>
      <c r="F38" s="156"/>
      <c r="G38" s="156"/>
      <c r="H38" s="158" t="str">
        <f t="shared" si="2"/>
        <v/>
      </c>
      <c r="I38" s="156"/>
      <c r="J38" s="156"/>
      <c r="K38" s="158" t="str">
        <f t="shared" si="3"/>
        <v/>
      </c>
    </row>
    <row r="39" spans="1:12" ht="18" customHeight="1" thickBot="1">
      <c r="A39" s="3"/>
      <c r="B39" s="169"/>
      <c r="C39" s="174"/>
      <c r="D39" s="185" t="s">
        <v>24</v>
      </c>
      <c r="E39" s="95">
        <v>26</v>
      </c>
      <c r="F39" s="160" t="str">
        <f>IF(SUM(F34:F38)=0,"",SUM(F34:F38))</f>
        <v/>
      </c>
      <c r="G39" s="160" t="str">
        <f>IF(SUM(G34:G38)=0,"",SUM(G34:G38))</f>
        <v/>
      </c>
      <c r="H39" s="158" t="str">
        <f t="shared" si="2"/>
        <v/>
      </c>
      <c r="I39" s="160" t="str">
        <f>IF(SUM(I34:I38)=0,"",SUM(I34:I38))</f>
        <v/>
      </c>
      <c r="J39" s="160" t="str">
        <f>IF(SUM(J34:J38)=0,"",SUM(J34:J38))</f>
        <v/>
      </c>
      <c r="K39" s="158" t="str">
        <f t="shared" si="3"/>
        <v/>
      </c>
    </row>
    <row r="40" spans="1:12" ht="18" customHeight="1" thickBot="1">
      <c r="A40" s="3"/>
      <c r="B40" s="17"/>
      <c r="C40" s="17"/>
      <c r="D40" s="186" t="s">
        <v>97</v>
      </c>
      <c r="E40" s="96">
        <v>27</v>
      </c>
      <c r="F40" s="162" t="str">
        <f t="shared" ref="F40:K40" si="4">IF(SUM(F39,F33,F19)=0,"",SUM(F39,F33,F19))</f>
        <v/>
      </c>
      <c r="G40" s="162" t="str">
        <f t="shared" si="4"/>
        <v/>
      </c>
      <c r="H40" s="162" t="str">
        <f t="shared" si="4"/>
        <v/>
      </c>
      <c r="I40" s="162" t="str">
        <f t="shared" si="4"/>
        <v/>
      </c>
      <c r="J40" s="162" t="str">
        <f t="shared" si="4"/>
        <v/>
      </c>
      <c r="K40" s="162" t="str">
        <f t="shared" si="4"/>
        <v/>
      </c>
    </row>
    <row r="41" spans="1:12" ht="18" customHeight="1">
      <c r="A41" s="3"/>
      <c r="B41" s="3"/>
      <c r="C41" s="3"/>
      <c r="D41" s="53" t="s">
        <v>93</v>
      </c>
      <c r="E41" s="97"/>
      <c r="F41" s="49"/>
      <c r="G41" s="49"/>
      <c r="H41" s="49"/>
      <c r="I41" s="51"/>
      <c r="J41" s="49"/>
      <c r="K41" s="38"/>
    </row>
    <row r="42" spans="1:12" ht="15">
      <c r="A42" s="3"/>
      <c r="B42" s="3"/>
      <c r="C42" s="3"/>
      <c r="D42" s="207"/>
      <c r="E42" s="208"/>
      <c r="F42" s="208"/>
      <c r="G42" s="208"/>
      <c r="H42" s="208"/>
      <c r="I42" s="208"/>
      <c r="J42" s="208"/>
      <c r="K42" s="208"/>
      <c r="L42" s="206"/>
    </row>
  </sheetData>
  <sheetProtection password="CC28" sheet="1" objects="1" scenarios="1"/>
  <mergeCells count="10">
    <mergeCell ref="D42:L42"/>
    <mergeCell ref="B14:C15"/>
    <mergeCell ref="B16:C16"/>
    <mergeCell ref="B34:C36"/>
    <mergeCell ref="B20:C22"/>
    <mergeCell ref="B5:K5"/>
    <mergeCell ref="B9:J9"/>
    <mergeCell ref="F10:H10"/>
    <mergeCell ref="I10:K10"/>
    <mergeCell ref="B10:C10"/>
  </mergeCells>
  <pageMargins left="0.31496062992125984" right="0.19685039370078741" top="0.55118110236220474" bottom="0.59055118110236227" header="0.27559055118110237" footer="0.31496062992125984"/>
  <pageSetup paperSize="9" scale="86"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2012-12-18T13:28:42Z</cp:lastPrinted>
  <dcterms:created xsi:type="dcterms:W3CDTF">2011-11-24T15:41:08Z</dcterms:created>
  <dcterms:modified xsi:type="dcterms:W3CDTF">2017-12-27T13:56:56Z</dcterms:modified>
</cp:coreProperties>
</file>