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db.intra.admin.ch\userhome$\BAG-01\U80790315\config\Desktop\PVS Zip D\D\"/>
    </mc:Choice>
  </mc:AlternateContent>
  <bookViews>
    <workbookView xWindow="240" yWindow="120" windowWidth="24720" windowHeight="12072"/>
  </bookViews>
  <sheets>
    <sheet name="1" sheetId="1" r:id="rId1"/>
    <sheet name="2" sheetId="2" r:id="rId2"/>
    <sheet name="3" sheetId="3" r:id="rId3"/>
    <sheet name="4" sheetId="4" r:id="rId4"/>
    <sheet name="5" sheetId="5" r:id="rId5"/>
  </sheets>
  <definedNames>
    <definedName name="Z_BDEF4360_971D_4C4A_9EB0_F5716B1B888E_.wvu.PrintArea" localSheetId="0" hidden="1">'1'!$A$1:$L$51</definedName>
    <definedName name="_xlnm.Print_Area" localSheetId="0">'1'!$A$1:$K$51</definedName>
    <definedName name="_xlnm.Print_Area" localSheetId="1">'2'!$A$1:$I$28</definedName>
    <definedName name="_xlnm.Print_Area" localSheetId="2">'3'!$A$1:$H$40</definedName>
    <definedName name="_xlnm.Print_Area" localSheetId="3">'4'!$A$1:$I$43</definedName>
    <definedName name="_xlnm.Print_Area" localSheetId="4">'5'!$A$1:$K$42</definedName>
  </definedNames>
  <calcPr calcId="152511"/>
</workbook>
</file>

<file path=xl/calcChain.xml><?xml version="1.0" encoding="utf-8"?>
<calcChain xmlns="http://schemas.openxmlformats.org/spreadsheetml/2006/main">
  <c r="F9" i="3" l="1"/>
  <c r="E7" i="5"/>
  <c r="K18" i="5"/>
  <c r="H18" i="5"/>
  <c r="J19" i="5"/>
  <c r="I19" i="5"/>
  <c r="G19" i="5"/>
  <c r="F19" i="5"/>
  <c r="C39" i="4"/>
  <c r="O31" i="3"/>
  <c r="O30" i="3"/>
  <c r="O29" i="3"/>
  <c r="O28" i="3"/>
  <c r="O27" i="3"/>
  <c r="O26" i="3"/>
  <c r="O25" i="3"/>
  <c r="O24" i="3"/>
  <c r="O23" i="3"/>
  <c r="O22" i="3"/>
  <c r="O21" i="3"/>
  <c r="O20" i="3"/>
  <c r="O19" i="3"/>
  <c r="O18" i="3"/>
  <c r="O17" i="3"/>
  <c r="O16" i="3"/>
  <c r="O15" i="3"/>
  <c r="L31" i="3"/>
  <c r="L30" i="3"/>
  <c r="L29" i="3"/>
  <c r="L28" i="3"/>
  <c r="L27" i="3"/>
  <c r="L26" i="3"/>
  <c r="L25" i="3"/>
  <c r="L24" i="3"/>
  <c r="L23" i="3"/>
  <c r="L22" i="3"/>
  <c r="L21" i="3"/>
  <c r="L20" i="3"/>
  <c r="L19" i="3"/>
  <c r="L18" i="3"/>
  <c r="L17" i="3"/>
  <c r="L16" i="3"/>
  <c r="L15" i="3"/>
  <c r="F8" i="4"/>
  <c r="F7" i="2"/>
  <c r="B7" i="5"/>
  <c r="J39" i="5"/>
  <c r="I39" i="5"/>
  <c r="G39" i="5"/>
  <c r="F39" i="5"/>
  <c r="K38" i="5"/>
  <c r="K37" i="5"/>
  <c r="K36" i="5"/>
  <c r="K35" i="5"/>
  <c r="K34" i="5"/>
  <c r="H38" i="5"/>
  <c r="H37" i="5"/>
  <c r="H36" i="5"/>
  <c r="H35" i="5"/>
  <c r="H34" i="5"/>
  <c r="J33" i="5"/>
  <c r="G33" i="5"/>
  <c r="H24" i="5"/>
  <c r="H23" i="5"/>
  <c r="H22" i="5"/>
  <c r="H21" i="5"/>
  <c r="H20" i="5"/>
  <c r="K32" i="5"/>
  <c r="K31" i="5"/>
  <c r="K30" i="5"/>
  <c r="K29" i="5"/>
  <c r="K28" i="5"/>
  <c r="K27" i="5"/>
  <c r="K26" i="5"/>
  <c r="K25" i="5"/>
  <c r="K24" i="5"/>
  <c r="K23" i="5"/>
  <c r="K22" i="5"/>
  <c r="K21" i="5"/>
  <c r="K20" i="5"/>
  <c r="K17" i="5"/>
  <c r="K16" i="5"/>
  <c r="K15" i="5"/>
  <c r="K14" i="5"/>
  <c r="H17" i="5"/>
  <c r="H16" i="5"/>
  <c r="H15" i="5"/>
  <c r="H14" i="5"/>
  <c r="I18" i="2"/>
  <c r="G18" i="2"/>
  <c r="F18" i="2"/>
  <c r="H17" i="2"/>
  <c r="P17" i="2" s="1"/>
  <c r="H16" i="2"/>
  <c r="P16" i="2" s="1"/>
  <c r="H15" i="2"/>
  <c r="P15" i="2" s="1"/>
  <c r="H14" i="2"/>
  <c r="P14" i="2" s="1"/>
  <c r="H13" i="2"/>
  <c r="P13" i="2" s="1"/>
  <c r="G32" i="3"/>
  <c r="F32" i="3"/>
  <c r="I34" i="4"/>
  <c r="G34" i="4"/>
  <c r="F34" i="4"/>
  <c r="B8" i="4"/>
  <c r="H33" i="4"/>
  <c r="M33" i="4" s="1"/>
  <c r="H32" i="4"/>
  <c r="P32" i="4" s="1"/>
  <c r="H31" i="4"/>
  <c r="M31" i="4" s="1"/>
  <c r="H30" i="4"/>
  <c r="P30" i="4" s="1"/>
  <c r="H29" i="4"/>
  <c r="M29" i="4" s="1"/>
  <c r="H28" i="4"/>
  <c r="P28" i="4" s="1"/>
  <c r="H27" i="4"/>
  <c r="M27" i="4" s="1"/>
  <c r="H26" i="4"/>
  <c r="P26" i="4" s="1"/>
  <c r="H25" i="4"/>
  <c r="P25" i="4" s="1"/>
  <c r="H24" i="4"/>
  <c r="M24" i="4" s="1"/>
  <c r="H23" i="4"/>
  <c r="P23" i="4" s="1"/>
  <c r="H22" i="4"/>
  <c r="M22" i="4" s="1"/>
  <c r="H21" i="4"/>
  <c r="P21" i="4" s="1"/>
  <c r="H20" i="4"/>
  <c r="M20" i="4" s="1"/>
  <c r="H19" i="4"/>
  <c r="P19" i="4" s="1"/>
  <c r="H18" i="4"/>
  <c r="M18" i="4" s="1"/>
  <c r="H17" i="4"/>
  <c r="P17" i="4" s="1"/>
  <c r="H16" i="4"/>
  <c r="M16" i="4" s="1"/>
  <c r="H15" i="4"/>
  <c r="M15" i="4" s="1"/>
  <c r="H14" i="4"/>
  <c r="P14" i="4" s="1"/>
  <c r="B7" i="2"/>
  <c r="B9" i="3"/>
  <c r="J8" i="1"/>
  <c r="B35" i="1"/>
  <c r="K19" i="5" l="1"/>
  <c r="H19" i="5"/>
  <c r="I40" i="5"/>
  <c r="M14" i="4"/>
  <c r="M17" i="4"/>
  <c r="M19" i="4"/>
  <c r="M21" i="4"/>
  <c r="M23" i="4"/>
  <c r="M26" i="4"/>
  <c r="M28" i="4"/>
  <c r="M30" i="4"/>
  <c r="M32" i="4"/>
  <c r="P16" i="4"/>
  <c r="P18" i="4"/>
  <c r="P20" i="4"/>
  <c r="P22" i="4"/>
  <c r="P24" i="4"/>
  <c r="P27" i="4"/>
  <c r="P29" i="4"/>
  <c r="P31" i="4"/>
  <c r="P33" i="4"/>
  <c r="M25" i="4"/>
  <c r="P15" i="4"/>
  <c r="O32" i="3"/>
  <c r="C39" i="3" s="1"/>
  <c r="P21" i="2"/>
  <c r="C27" i="2" s="1"/>
  <c r="H33" i="5"/>
  <c r="F40" i="5"/>
  <c r="J40" i="5"/>
  <c r="L32" i="3"/>
  <c r="M15" i="2"/>
  <c r="M17" i="2"/>
  <c r="M13" i="2"/>
  <c r="M14" i="2"/>
  <c r="M16" i="2"/>
  <c r="H18" i="2"/>
  <c r="K33" i="5"/>
  <c r="G40" i="5"/>
  <c r="H34" i="4"/>
  <c r="K39" i="5"/>
  <c r="H39" i="5"/>
  <c r="H40" i="5" s="1"/>
  <c r="M34" i="4" l="1"/>
  <c r="C41" i="4" s="1"/>
  <c r="K40" i="5"/>
  <c r="P34" i="4"/>
  <c r="C42" i="4" s="1"/>
  <c r="C37" i="3"/>
  <c r="C38" i="3"/>
  <c r="M21" i="2"/>
  <c r="C24" i="2" l="1"/>
  <c r="C26" i="2"/>
  <c r="C40" i="4"/>
</calcChain>
</file>

<file path=xl/sharedStrings.xml><?xml version="1.0" encoding="utf-8"?>
<sst xmlns="http://schemas.openxmlformats.org/spreadsheetml/2006/main" count="281" uniqueCount="130">
  <si>
    <t>Bundesamt für Gesundheit</t>
  </si>
  <si>
    <t xml:space="preserve"> </t>
  </si>
  <si>
    <t>Jahr</t>
  </si>
  <si>
    <t>Verantwortliche Kontaktperson</t>
  </si>
  <si>
    <t>Adresse</t>
  </si>
  <si>
    <t>Telefon Nr.</t>
  </si>
  <si>
    <t>Fax Nr.</t>
  </si>
  <si>
    <t>E-mail</t>
  </si>
  <si>
    <t>Dieses Formular (5 Seiten) muss auf 2 Arten zurückgesendet werden:</t>
  </si>
  <si>
    <t>a) Excel-Dokument mit den erfassten Daten, datiert</t>
  </si>
  <si>
    <t>b) 2 Exemplare des ausgedruckten Excel-Dokuments, unterzeichnet</t>
  </si>
  <si>
    <t>Stempel / Unterschrift (Kanton)</t>
  </si>
  <si>
    <t>Kranken- und Unfallversicherung</t>
  </si>
  <si>
    <t>"Prämienverbilligung in der Krankenversicherung"</t>
  </si>
  <si>
    <t>3003 Bern</t>
  </si>
  <si>
    <t>gelbe Felder : im Excel ausfüllen</t>
  </si>
  <si>
    <t>Eingangsstempel (BAG)</t>
  </si>
  <si>
    <t>graue Felder : nicht ausfüllen (Berechnung automatisch oder durch das BAG)</t>
  </si>
  <si>
    <t>grüne Felder :  von Hand auszufüllen (nur Papierversion)</t>
  </si>
  <si>
    <t>Die Formate des Excel-Dokuments dürfen nicht verändert werden</t>
  </si>
  <si>
    <t>(keine Zeilen, Spalten oder Formeln löschen oder hinzufügen)</t>
  </si>
  <si>
    <t>Kontaktperson im BAG für Rückfragen : Susanne Jeker  031 / 322 90 58</t>
  </si>
  <si>
    <t>Statistikbogen PV S</t>
  </si>
  <si>
    <t>GrenzgängerInnen</t>
  </si>
  <si>
    <t>Wohnstaat</t>
  </si>
  <si>
    <t>Total</t>
  </si>
  <si>
    <t>Anzahl</t>
  </si>
  <si>
    <t xml:space="preserve">Anzahl </t>
  </si>
  <si>
    <t xml:space="preserve">Deutschland  </t>
  </si>
  <si>
    <t>Frankreich</t>
  </si>
  <si>
    <t>Italien</t>
  </si>
  <si>
    <t>Österreich</t>
  </si>
  <si>
    <t>Weitere Staaten</t>
  </si>
  <si>
    <t>Deutschland</t>
  </si>
  <si>
    <t xml:space="preserve">Familienangehörige </t>
  </si>
  <si>
    <t>Summe</t>
  </si>
  <si>
    <t>Belgien</t>
  </si>
  <si>
    <t>Finnland</t>
  </si>
  <si>
    <t>Griechenland</t>
  </si>
  <si>
    <t>Irland</t>
  </si>
  <si>
    <t>Island</t>
  </si>
  <si>
    <t>Luxemburg</t>
  </si>
  <si>
    <t>Niederlande</t>
  </si>
  <si>
    <t>Norwegen</t>
  </si>
  <si>
    <t>Litauen</t>
  </si>
  <si>
    <t>Polen</t>
  </si>
  <si>
    <t>Slowakei</t>
  </si>
  <si>
    <t>Tschechische Republik</t>
  </si>
  <si>
    <t>Arbeitslose</t>
  </si>
  <si>
    <t>Dänemark</t>
  </si>
  <si>
    <t>X</t>
  </si>
  <si>
    <t>Grossbritannien</t>
  </si>
  <si>
    <t>Portugal</t>
  </si>
  <si>
    <t>Schweden</t>
  </si>
  <si>
    <t>Ungarn</t>
  </si>
  <si>
    <t>Versichertenzahlen</t>
  </si>
  <si>
    <t>Personenkategorien gemäss Freizügigkeitsabkommen und EFTA-Abkommen</t>
  </si>
  <si>
    <t xml:space="preserve">Wohnstaat </t>
  </si>
  <si>
    <t>Anzahl Personen mit Versicherung Schweiz</t>
  </si>
  <si>
    <t>GrenzgängerInnen / Arbeitslose</t>
  </si>
  <si>
    <t>Tschechische R.</t>
  </si>
  <si>
    <t>ordre OFS</t>
  </si>
  <si>
    <t>tri alphabétique</t>
  </si>
  <si>
    <t>AG</t>
  </si>
  <si>
    <t>AI</t>
  </si>
  <si>
    <t>AR</t>
  </si>
  <si>
    <t>BE</t>
  </si>
  <si>
    <t>BL</t>
  </si>
  <si>
    <t>BS</t>
  </si>
  <si>
    <t>FR</t>
  </si>
  <si>
    <t>GE</t>
  </si>
  <si>
    <t>GL</t>
  </si>
  <si>
    <t>GR</t>
  </si>
  <si>
    <t>JU</t>
  </si>
  <si>
    <t>LU</t>
  </si>
  <si>
    <t>NE</t>
  </si>
  <si>
    <t>NW</t>
  </si>
  <si>
    <t>OW</t>
  </si>
  <si>
    <t>SG</t>
  </si>
  <si>
    <t>SH</t>
  </si>
  <si>
    <t>SO</t>
  </si>
  <si>
    <t>SZ</t>
  </si>
  <si>
    <t>TG</t>
  </si>
  <si>
    <t>TI</t>
  </si>
  <si>
    <t>UR</t>
  </si>
  <si>
    <t>VD</t>
  </si>
  <si>
    <t>VS</t>
  </si>
  <si>
    <t>ZG</t>
  </si>
  <si>
    <t>ZH</t>
  </si>
  <si>
    <t>Kantons-Nr.</t>
  </si>
  <si>
    <t xml:space="preserve">Datum (TT.MM.JJ):  </t>
  </si>
  <si>
    <t>Familien-angehörige</t>
  </si>
  <si>
    <t>Grenz-gängerInnen</t>
  </si>
  <si>
    <t>x</t>
  </si>
  <si>
    <t>1) Staaten mit Optionsrecht: AT, DE, FR, IT, FI (FI: nur für Familienangehörige)</t>
  </si>
  <si>
    <r>
      <t xml:space="preserve">Summe der aus-bezahlten Beträge </t>
    </r>
    <r>
      <rPr>
        <b/>
        <vertAlign val="superscript"/>
        <sz val="10"/>
        <rFont val="Arial"/>
        <family val="2"/>
      </rPr>
      <t>2</t>
    </r>
  </si>
  <si>
    <t>Kantonskennzeichen           (2-stelliges Kurzzeichen)</t>
  </si>
  <si>
    <t>Bundesbeiträge zur Prämienverbilligung in der Krankenversicherung</t>
  </si>
  <si>
    <t>Insgesamt</t>
  </si>
  <si>
    <r>
      <t xml:space="preserve">    per E-mail an </t>
    </r>
    <r>
      <rPr>
        <b/>
        <sz val="10"/>
        <rFont val="Arial"/>
        <family val="2"/>
      </rPr>
      <t>pv@bag.admin.ch</t>
    </r>
  </si>
  <si>
    <t>Plausibilisierung</t>
  </si>
  <si>
    <t xml:space="preserve">Test Anzahl Personen &gt; 0, </t>
  </si>
  <si>
    <t>aber keine Beträge</t>
  </si>
  <si>
    <t>Test Personen ohne Beträge</t>
  </si>
  <si>
    <t>Statistikbogen PV S für die Prämienverbilligung in der Krankenversicherung für</t>
  </si>
  <si>
    <t>Versicherte in EU- / EFTA-Staaten</t>
  </si>
  <si>
    <r>
      <t>GrenzgängerInnen und deren Familienangehörige</t>
    </r>
    <r>
      <rPr>
        <vertAlign val="superscript"/>
        <sz val="10"/>
        <rFont val="Arial"/>
        <family val="2"/>
      </rPr>
      <t xml:space="preserve">1 </t>
    </r>
    <r>
      <rPr>
        <sz val="10"/>
        <rFont val="Arial"/>
        <family val="2"/>
      </rPr>
      <t xml:space="preserve">(Art. 65a lit. </t>
    </r>
    <r>
      <rPr>
        <b/>
        <sz val="10"/>
        <rFont val="Arial"/>
        <family val="2"/>
      </rPr>
      <t>a</t>
    </r>
    <r>
      <rPr>
        <sz val="10"/>
        <rFont val="Arial"/>
        <family val="2"/>
      </rPr>
      <t xml:space="preserve"> KVG)</t>
    </r>
  </si>
  <si>
    <r>
      <t xml:space="preserve">Niedergelassenen (Art. 65a lit. </t>
    </r>
    <r>
      <rPr>
        <b/>
        <sz val="10"/>
        <rFont val="Arial"/>
        <family val="2"/>
      </rPr>
      <t>b</t>
    </r>
    <r>
      <rPr>
        <sz val="10"/>
        <rFont val="Arial"/>
        <family val="2"/>
      </rPr>
      <t xml:space="preserve"> KVG)</t>
    </r>
  </si>
  <si>
    <t>BezügerInnen einer Leistung der schweizerischen Arbeitslosenversicherung und deren</t>
  </si>
  <si>
    <r>
      <t>Anzahl Personen mit Versicherung Wohnstaat</t>
    </r>
    <r>
      <rPr>
        <b/>
        <vertAlign val="superscript"/>
        <sz val="10"/>
        <rFont val="Arial"/>
        <family val="2"/>
      </rPr>
      <t>1</t>
    </r>
    <r>
      <rPr>
        <b/>
        <sz val="10"/>
        <rFont val="Arial"/>
        <family val="2"/>
      </rPr>
      <t xml:space="preserve">             ( Ausübung Optionsrecht )</t>
    </r>
  </si>
  <si>
    <t xml:space="preserve">Anzahl Personen, die gestützt auf das Freizügigkeitsabkommen und das EFTA-Abkommen in einem EU-/EFTA-Staat wohnen und in der Schweiz versicherungspflichtig sind. Aufgeteilt nach Personen, die von ihrem Optionsrecht Gebrauch gemacht haben und sich in ihrem Wohnland versichert haben, sowie nach Personen, die sich in der Schweiz versichert haben. </t>
  </si>
  <si>
    <t>Test Beträge &gt; 0,</t>
  </si>
  <si>
    <t>aber keine Personen</t>
  </si>
  <si>
    <t>Test Beträge ohne Personen</t>
  </si>
  <si>
    <t>Subventionierte Arbeitslose, Familienangehörige und Summe der ausbezahlte Beträge</t>
  </si>
  <si>
    <t>Subventionierte GrenzgängerInnen, Familienangehörige und Summe der ausbezahlten Beträge</t>
  </si>
  <si>
    <r>
      <t xml:space="preserve">Familienangehörige                            </t>
    </r>
    <r>
      <rPr>
        <b/>
        <sz val="10"/>
        <rFont val="Arial"/>
        <family val="2"/>
      </rPr>
      <t>3.0</t>
    </r>
  </si>
  <si>
    <t>GrenzgängerInnen und deren Failienangehörige:</t>
  </si>
  <si>
    <t>Anzahl versicherte Personen nach Wohnstaat und Versicherungsland am 31. Dezember</t>
  </si>
  <si>
    <t>Subventionierte Familienangehörige und Summe der ausbezahlten Beiträge</t>
  </si>
  <si>
    <r>
      <t>Summe der aus-bezahlten Beträge</t>
    </r>
    <r>
      <rPr>
        <b/>
        <vertAlign val="superscript"/>
        <sz val="10"/>
        <rFont val="Arial"/>
        <family val="2"/>
      </rPr>
      <t>2</t>
    </r>
  </si>
  <si>
    <r>
      <t>Familienangehörige</t>
    </r>
    <r>
      <rPr>
        <vertAlign val="superscript"/>
        <sz val="10"/>
        <rFont val="Arial"/>
        <family val="2"/>
      </rPr>
      <t>1</t>
    </r>
    <r>
      <rPr>
        <sz val="10"/>
        <rFont val="Arial"/>
        <family val="2"/>
      </rPr>
      <t xml:space="preserve"> (Art. 65a lit. </t>
    </r>
    <r>
      <rPr>
        <b/>
        <sz val="10"/>
        <rFont val="Arial"/>
        <family val="2"/>
      </rPr>
      <t>c</t>
    </r>
    <r>
      <rPr>
        <sz val="10"/>
        <rFont val="Arial"/>
        <family val="2"/>
      </rPr>
      <t xml:space="preserve"> KVG)</t>
    </r>
  </si>
  <si>
    <r>
      <t>Familienangehörige</t>
    </r>
    <r>
      <rPr>
        <vertAlign val="superscript"/>
        <sz val="10"/>
        <rFont val="Arial"/>
        <family val="2"/>
      </rPr>
      <t>1</t>
    </r>
    <r>
      <rPr>
        <sz val="10"/>
        <rFont val="Arial"/>
        <family val="2"/>
      </rPr>
      <t xml:space="preserve"> von in der Schweiz wohnenden Kurzaufenthaltern, Aufenthaltern und</t>
    </r>
  </si>
  <si>
    <t>1) Familienangehörige ausser DK, ES, LI, GB, HU, PT und SE. Sie sind im Wohnland versicherungspflichtig.</t>
  </si>
  <si>
    <t xml:space="preserve">    und datiert, per Post an:</t>
  </si>
  <si>
    <t>BezügerInnen einer Leistung der schweizerischen Arbeitslosenver-sicherung und deren Familien-angehörige:</t>
  </si>
  <si>
    <t>Familienangehörige von in der Schweiz wohnenden Kurzauf-enthaltern, Aufenthaltern und Niedergelassenen:</t>
  </si>
  <si>
    <t>2) Als Subventionen gelten Prämienverbilligungen gemäss Art. 65a lit. a KVG, welche im Berichtsjahr ausbezahlt wurden.</t>
  </si>
  <si>
    <t>2) Als Subventionen gelten Prämienverbilligungen gemäss Art. 65a lit. b KVG, welche im Berichtsjahr ausbezahlt wurden.</t>
  </si>
  <si>
    <t>2) Als Subventionen gelten Prämienverbilligungen gemäss Art. 65a lit. c KVG, welche im Berichtsjahr ausbezahlt wurden.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</si>
</sst>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0.0"/>
  </numFmts>
  <fonts count="39">
    <font>
      <sz val="10"/>
      <name val="Arial"/>
    </font>
    <font>
      <sz val="10"/>
      <name val="Arial"/>
      <family val="2"/>
    </font>
    <font>
      <sz val="12"/>
      <color indexed="8"/>
      <name val="Arial"/>
      <family val="2"/>
    </font>
    <font>
      <b/>
      <sz val="14"/>
      <name val="Arial"/>
      <family val="2"/>
    </font>
    <font>
      <sz val="12"/>
      <name val="Arial"/>
      <family val="2"/>
    </font>
    <font>
      <sz val="10"/>
      <name val="Arial"/>
      <family val="2"/>
    </font>
    <font>
      <sz val="8"/>
      <name val="Arial"/>
      <family val="2"/>
    </font>
    <font>
      <sz val="12"/>
      <color indexed="9"/>
      <name val="Arial"/>
      <family val="2"/>
    </font>
    <font>
      <b/>
      <sz val="12"/>
      <name val="Arial"/>
      <family val="2"/>
    </font>
    <font>
      <sz val="24"/>
      <name val="Arial"/>
      <family val="2"/>
    </font>
    <font>
      <sz val="11"/>
      <name val="Arial"/>
      <family val="2"/>
    </font>
    <font>
      <b/>
      <sz val="8"/>
      <color indexed="9"/>
      <name val="Arial"/>
      <family val="2"/>
    </font>
    <font>
      <b/>
      <sz val="24"/>
      <name val="Arial"/>
      <family val="2"/>
    </font>
    <font>
      <u/>
      <sz val="10"/>
      <color indexed="12"/>
      <name val="Arial"/>
      <family val="2"/>
    </font>
    <font>
      <b/>
      <sz val="10"/>
      <name val="Arial"/>
      <family val="2"/>
    </font>
    <font>
      <sz val="9"/>
      <name val="Arial"/>
      <family val="2"/>
    </font>
    <font>
      <i/>
      <sz val="10"/>
      <name val="Arial"/>
      <family val="2"/>
    </font>
    <font>
      <b/>
      <sz val="12"/>
      <color indexed="10"/>
      <name val="Arial"/>
      <family val="2"/>
    </font>
    <font>
      <b/>
      <sz val="8"/>
      <color indexed="10"/>
      <name val="Arial"/>
      <family val="2"/>
    </font>
    <font>
      <b/>
      <sz val="11"/>
      <name val="Arial"/>
      <family val="2"/>
    </font>
    <font>
      <i/>
      <sz val="8"/>
      <name val="Arial"/>
      <family val="2"/>
    </font>
    <font>
      <vertAlign val="superscript"/>
      <sz val="10"/>
      <name val="Arial"/>
      <family val="2"/>
    </font>
    <font>
      <b/>
      <vertAlign val="superscript"/>
      <sz val="10"/>
      <name val="Arial"/>
      <family val="2"/>
    </font>
    <font>
      <b/>
      <sz val="9"/>
      <name val="Arial"/>
      <family val="2"/>
    </font>
    <font>
      <vertAlign val="superscript"/>
      <sz val="8"/>
      <name val="Arial"/>
      <family val="2"/>
    </font>
    <font>
      <sz val="12"/>
      <color rgb="FFDDDDDD"/>
      <name val="Arial"/>
      <family val="2"/>
    </font>
    <font>
      <sz val="12"/>
      <color theme="2" tint="-9.9978637043366805E-2"/>
      <name val="Arial"/>
      <family val="2"/>
    </font>
    <font>
      <b/>
      <sz val="8"/>
      <name val="Arial"/>
      <family val="2"/>
    </font>
    <font>
      <sz val="12"/>
      <name val="55 Helvetica Roman"/>
    </font>
    <font>
      <b/>
      <sz val="10"/>
      <color rgb="FFFF0000"/>
      <name val="Arial"/>
      <family val="2"/>
    </font>
    <font>
      <sz val="9"/>
      <color rgb="FFFF0000"/>
      <name val="Arial"/>
      <family val="2"/>
    </font>
    <font>
      <sz val="10"/>
      <color theme="0"/>
      <name val="Arial"/>
      <family val="2"/>
    </font>
    <font>
      <b/>
      <sz val="10"/>
      <color theme="0"/>
      <name val="Arial"/>
      <family val="2"/>
    </font>
    <font>
      <sz val="8"/>
      <color theme="0"/>
      <name val="55 Helvetica Roman"/>
    </font>
    <font>
      <sz val="10"/>
      <color theme="0"/>
      <name val="55 Helvetica Roman"/>
    </font>
    <font>
      <sz val="12"/>
      <color theme="0"/>
      <name val="Arial"/>
      <family val="2"/>
    </font>
    <font>
      <sz val="12"/>
      <color theme="0" tint="-4.9989318521683403E-2"/>
      <name val="Arial"/>
      <family val="2"/>
    </font>
    <font>
      <sz val="10"/>
      <color theme="0" tint="-4.9989318521683403E-2"/>
      <name val="Arial"/>
      <family val="2"/>
    </font>
    <font>
      <b/>
      <sz val="10"/>
      <color theme="0" tint="-4.9989318521683403E-2"/>
      <name val="Arial"/>
      <family val="2"/>
    </font>
  </fonts>
  <fills count="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rgb="FFDDDDDD"/>
        <bgColor indexed="64"/>
      </patternFill>
    </fill>
    <fill>
      <patternFill patternType="solid">
        <fgColor rgb="FFFFFF99"/>
        <bgColor indexed="64"/>
      </patternFill>
    </fill>
    <fill>
      <patternFill patternType="solid">
        <fgColor rgb="FFEAEAEA"/>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3">
    <xf numFmtId="0" fontId="0" fillId="0" borderId="0"/>
    <xf numFmtId="0" fontId="13" fillId="0" borderId="0" applyNumberFormat="0" applyFill="0" applyBorder="0" applyAlignment="0" applyProtection="0">
      <alignment vertical="top"/>
      <protection locked="0"/>
    </xf>
    <xf numFmtId="43" fontId="1" fillId="0" borderId="0" applyFont="0" applyFill="0" applyBorder="0" applyAlignment="0" applyProtection="0"/>
  </cellStyleXfs>
  <cellXfs count="241">
    <xf numFmtId="0" fontId="0" fillId="0" borderId="0" xfId="0"/>
    <xf numFmtId="0" fontId="2" fillId="2" borderId="0" xfId="0" applyFont="1" applyFill="1" applyBorder="1" applyProtection="1"/>
    <xf numFmtId="0" fontId="3" fillId="2" borderId="0" xfId="0" applyFont="1" applyFill="1" applyBorder="1" applyProtection="1"/>
    <xf numFmtId="0" fontId="4" fillId="2" borderId="0" xfId="0" applyFont="1" applyFill="1" applyBorder="1" applyProtection="1"/>
    <xf numFmtId="0" fontId="4" fillId="2" borderId="0" xfId="0" applyFont="1" applyFill="1"/>
    <xf numFmtId="0" fontId="4" fillId="0" borderId="0" xfId="0" applyFont="1"/>
    <xf numFmtId="0" fontId="6" fillId="0" borderId="0" xfId="0" applyFont="1" applyFill="1" applyBorder="1" applyProtection="1"/>
    <xf numFmtId="0" fontId="7" fillId="2" borderId="0" xfId="0" applyFont="1" applyFill="1" applyProtection="1">
      <protection hidden="1"/>
    </xf>
    <xf numFmtId="0" fontId="8" fillId="2" borderId="0" xfId="0" applyFont="1" applyFill="1" applyBorder="1" applyProtection="1"/>
    <xf numFmtId="0" fontId="9" fillId="2" borderId="0" xfId="0" applyFont="1" applyFill="1" applyBorder="1" applyAlignment="1" applyProtection="1">
      <alignment horizontal="right"/>
    </xf>
    <xf numFmtId="0" fontId="4" fillId="2" borderId="0" xfId="0" applyFont="1" applyFill="1" applyBorder="1" applyAlignment="1" applyProtection="1">
      <alignment horizontal="right"/>
    </xf>
    <xf numFmtId="14" fontId="10" fillId="3" borderId="1" xfId="0" applyNumberFormat="1" applyFont="1" applyFill="1" applyBorder="1" applyProtection="1">
      <protection locked="0"/>
    </xf>
    <xf numFmtId="0" fontId="3" fillId="2" borderId="0" xfId="0" applyFont="1" applyFill="1" applyBorder="1" applyAlignment="1" applyProtection="1">
      <alignment horizontal="left"/>
    </xf>
    <xf numFmtId="0" fontId="7" fillId="0" borderId="0" xfId="0" applyFont="1" applyFill="1"/>
    <xf numFmtId="0" fontId="4" fillId="2" borderId="0" xfId="0" applyFont="1" applyFill="1" applyBorder="1" applyAlignment="1" applyProtection="1">
      <alignment vertical="center"/>
    </xf>
    <xf numFmtId="0" fontId="11" fillId="0" borderId="0" xfId="0" applyFont="1" applyFill="1"/>
    <xf numFmtId="0" fontId="4" fillId="0" borderId="0" xfId="0" applyFont="1" applyFill="1" applyBorder="1" applyProtection="1"/>
    <xf numFmtId="0" fontId="4" fillId="0" borderId="0" xfId="0" applyFont="1" applyFill="1"/>
    <xf numFmtId="0" fontId="5" fillId="2" borderId="0" xfId="0" applyFont="1" applyFill="1" applyBorder="1" applyProtection="1"/>
    <xf numFmtId="0" fontId="12" fillId="2" borderId="0" xfId="0" applyFont="1" applyFill="1" applyBorder="1" applyProtection="1"/>
    <xf numFmtId="0" fontId="10" fillId="2" borderId="0" xfId="0" applyFont="1" applyFill="1" applyBorder="1" applyProtection="1"/>
    <xf numFmtId="0" fontId="6" fillId="0" borderId="0" xfId="0" applyFont="1" applyFill="1" applyAlignment="1">
      <alignment vertical="center"/>
    </xf>
    <xf numFmtId="0" fontId="6" fillId="0" borderId="0" xfId="0" applyFont="1" applyFill="1" applyAlignment="1">
      <alignment vertical="top"/>
    </xf>
    <xf numFmtId="0" fontId="5" fillId="2" borderId="0" xfId="0" applyFont="1" applyFill="1"/>
    <xf numFmtId="0" fontId="6" fillId="2" borderId="0" xfId="0" applyFont="1" applyFill="1" applyBorder="1" applyAlignment="1" applyProtection="1">
      <alignment horizontal="left"/>
    </xf>
    <xf numFmtId="0" fontId="0" fillId="2" borderId="0" xfId="0" applyFill="1"/>
    <xf numFmtId="0" fontId="6" fillId="2" borderId="0" xfId="0" applyFont="1" applyFill="1"/>
    <xf numFmtId="0" fontId="16" fillId="2" borderId="0" xfId="0" applyFont="1" applyFill="1" applyBorder="1" applyProtection="1"/>
    <xf numFmtId="0" fontId="16" fillId="2" borderId="0" xfId="0" quotePrefix="1" applyFont="1" applyFill="1"/>
    <xf numFmtId="0" fontId="15" fillId="2" borderId="0" xfId="0" applyFont="1" applyFill="1" applyProtection="1">
      <protection hidden="1"/>
    </xf>
    <xf numFmtId="0" fontId="4" fillId="3" borderId="1" xfId="0" applyFont="1" applyFill="1" applyBorder="1"/>
    <xf numFmtId="0" fontId="4" fillId="4" borderId="1" xfId="0" applyFont="1" applyFill="1" applyBorder="1"/>
    <xf numFmtId="0" fontId="14" fillId="2" borderId="0" xfId="0" applyFont="1" applyFill="1"/>
    <xf numFmtId="0" fontId="18" fillId="2" borderId="0" xfId="0" applyFont="1" applyFill="1" applyProtection="1">
      <protection hidden="1"/>
    </xf>
    <xf numFmtId="0" fontId="6" fillId="0" borderId="0" xfId="0" applyFont="1" applyFill="1"/>
    <xf numFmtId="0" fontId="7" fillId="0" borderId="0" xfId="0" applyFont="1" applyProtection="1">
      <protection hidden="1"/>
    </xf>
    <xf numFmtId="0" fontId="3" fillId="2" borderId="0" xfId="0" applyFont="1" applyFill="1" applyBorder="1"/>
    <xf numFmtId="0" fontId="5" fillId="2" borderId="0" xfId="0" applyFont="1" applyFill="1" applyBorder="1" applyAlignment="1" applyProtection="1">
      <alignment horizontal="right"/>
    </xf>
    <xf numFmtId="0" fontId="8" fillId="2" borderId="0" xfId="0" applyFont="1" applyFill="1" applyBorder="1" applyAlignment="1" applyProtection="1">
      <alignment horizontal="right"/>
    </xf>
    <xf numFmtId="0" fontId="0" fillId="0" borderId="0" xfId="0" applyBorder="1"/>
    <xf numFmtId="0" fontId="8" fillId="2" borderId="0" xfId="0" applyFont="1" applyFill="1" applyBorder="1" applyAlignment="1" applyProtection="1">
      <alignment horizontal="left"/>
    </xf>
    <xf numFmtId="0" fontId="8" fillId="2" borderId="0" xfId="0" quotePrefix="1" applyFont="1" applyFill="1" applyBorder="1" applyAlignment="1" applyProtection="1">
      <alignment horizontal="left"/>
    </xf>
    <xf numFmtId="0" fontId="14" fillId="2" borderId="0" xfId="0" applyFont="1" applyFill="1" applyBorder="1" applyProtection="1"/>
    <xf numFmtId="0" fontId="4" fillId="2" borderId="8" xfId="0" applyFont="1" applyFill="1" applyBorder="1" applyAlignment="1" applyProtection="1">
      <alignment vertical="center"/>
    </xf>
    <xf numFmtId="0" fontId="19" fillId="2" borderId="0" xfId="0" applyFont="1" applyFill="1" applyBorder="1" applyAlignment="1" applyProtection="1">
      <alignment vertical="center"/>
    </xf>
    <xf numFmtId="0" fontId="10" fillId="2" borderId="2" xfId="0" applyFont="1" applyFill="1" applyBorder="1" applyAlignment="1" applyProtection="1">
      <alignment vertical="center"/>
    </xf>
    <xf numFmtId="0" fontId="4" fillId="2" borderId="11" xfId="0" applyFont="1" applyFill="1" applyBorder="1" applyProtection="1"/>
    <xf numFmtId="0" fontId="4" fillId="2" borderId="3" xfId="0" applyFont="1" applyFill="1" applyBorder="1" applyProtection="1"/>
    <xf numFmtId="0" fontId="4" fillId="2" borderId="9" xfId="0" applyFont="1" applyFill="1" applyBorder="1" applyProtection="1"/>
    <xf numFmtId="0" fontId="20" fillId="0" borderId="0" xfId="0" applyFont="1" applyFill="1" applyBorder="1" applyAlignment="1" applyProtection="1">
      <alignment horizontal="center"/>
    </xf>
    <xf numFmtId="3" fontId="5" fillId="0" borderId="0" xfId="0" applyNumberFormat="1" applyFont="1" applyFill="1" applyBorder="1" applyAlignment="1" applyProtection="1">
      <alignment vertical="center"/>
      <protection locked="0"/>
    </xf>
    <xf numFmtId="0" fontId="14" fillId="2" borderId="0" xfId="0" applyFont="1" applyFill="1" applyBorder="1" applyAlignment="1" applyProtection="1">
      <alignment horizontal="center" vertical="center"/>
    </xf>
    <xf numFmtId="3" fontId="5" fillId="0" borderId="0" xfId="0" applyNumberFormat="1" applyFont="1" applyFill="1" applyBorder="1" applyAlignment="1" applyProtection="1">
      <alignment vertical="center"/>
    </xf>
    <xf numFmtId="0" fontId="0" fillId="0" borderId="0" xfId="0" applyFill="1" applyBorder="1"/>
    <xf numFmtId="0" fontId="6" fillId="0" borderId="0" xfId="0" applyFont="1" applyBorder="1" applyAlignment="1">
      <alignment horizontal="left"/>
    </xf>
    <xf numFmtId="0" fontId="14" fillId="2" borderId="0" xfId="0" applyFont="1" applyFill="1" applyBorder="1" applyAlignment="1" applyProtection="1">
      <alignment horizontal="center"/>
    </xf>
    <xf numFmtId="0" fontId="19" fillId="2" borderId="5" xfId="0" applyFont="1" applyFill="1" applyBorder="1" applyAlignment="1" applyProtection="1">
      <alignment vertical="center"/>
    </xf>
    <xf numFmtId="0" fontId="10" fillId="2" borderId="6" xfId="0" applyFont="1" applyFill="1" applyBorder="1" applyAlignment="1" applyProtection="1">
      <alignment vertical="center"/>
    </xf>
    <xf numFmtId="0" fontId="19" fillId="0" borderId="0" xfId="0" applyFont="1" applyFill="1" applyBorder="1" applyAlignment="1" applyProtection="1">
      <alignment horizontal="center" vertical="center"/>
    </xf>
    <xf numFmtId="0" fontId="19" fillId="0" borderId="0" xfId="0" applyFont="1" applyFill="1" applyBorder="1" applyAlignment="1" applyProtection="1">
      <alignment horizontal="center" vertical="center" wrapText="1"/>
    </xf>
    <xf numFmtId="0" fontId="4" fillId="2" borderId="15" xfId="0" applyFont="1" applyFill="1" applyBorder="1" applyProtection="1"/>
    <xf numFmtId="0" fontId="5" fillId="2" borderId="8" xfId="0" applyFont="1" applyFill="1" applyBorder="1" applyAlignment="1" applyProtection="1">
      <alignment horizontal="left" vertical="center"/>
    </xf>
    <xf numFmtId="0" fontId="0" fillId="0" borderId="0" xfId="0" applyBorder="1" applyAlignment="1">
      <alignment vertical="top" wrapText="1"/>
    </xf>
    <xf numFmtId="0" fontId="17" fillId="2" borderId="0" xfId="0" applyFont="1" applyFill="1" applyProtection="1"/>
    <xf numFmtId="0" fontId="8" fillId="5" borderId="1" xfId="0"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xf>
    <xf numFmtId="0" fontId="25" fillId="2" borderId="0" xfId="0" applyFont="1" applyFill="1"/>
    <xf numFmtId="0" fontId="26" fillId="2" borderId="0" xfId="0" applyFont="1" applyFill="1"/>
    <xf numFmtId="0" fontId="4" fillId="5" borderId="1" xfId="0" applyFont="1" applyFill="1" applyBorder="1"/>
    <xf numFmtId="0" fontId="19" fillId="2" borderId="0" xfId="0" applyFont="1" applyFill="1" applyBorder="1" applyAlignment="1" applyProtection="1">
      <alignment horizontal="left" vertical="center"/>
    </xf>
    <xf numFmtId="0" fontId="19" fillId="2" borderId="8" xfId="0" applyFont="1" applyFill="1" applyBorder="1" applyAlignment="1" applyProtection="1">
      <alignment horizontal="left" vertical="center" indent="1"/>
    </xf>
    <xf numFmtId="0" fontId="5" fillId="0" borderId="0" xfId="0" applyFont="1" applyFill="1" applyBorder="1" applyAlignment="1" applyProtection="1">
      <alignment horizontal="right"/>
    </xf>
    <xf numFmtId="0" fontId="0" fillId="0" borderId="0" xfId="0" applyBorder="1" applyProtection="1"/>
    <xf numFmtId="0" fontId="14" fillId="2" borderId="0" xfId="0" applyFont="1" applyFill="1" applyBorder="1" applyAlignment="1" applyProtection="1">
      <alignment horizontal="left"/>
    </xf>
    <xf numFmtId="0" fontId="20" fillId="0" borderId="1"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xf>
    <xf numFmtId="0" fontId="6" fillId="2" borderId="1" xfId="0" applyFont="1" applyFill="1" applyBorder="1" applyAlignment="1" applyProtection="1">
      <alignment horizontal="center" vertical="center" wrapText="1"/>
    </xf>
    <xf numFmtId="0" fontId="14" fillId="0" borderId="0" xfId="0" applyFont="1" applyBorder="1"/>
    <xf numFmtId="0" fontId="14" fillId="0" borderId="0" xfId="0" applyFont="1" applyBorder="1" applyAlignment="1" applyProtection="1">
      <alignment horizontal="center"/>
    </xf>
    <xf numFmtId="3" fontId="6" fillId="5" borderId="1" xfId="0" applyNumberFormat="1" applyFont="1" applyFill="1" applyBorder="1" applyAlignment="1" applyProtection="1">
      <alignment horizontal="center" vertical="center"/>
    </xf>
    <xf numFmtId="0" fontId="0" fillId="0" borderId="0" xfId="0" applyAlignment="1">
      <alignment vertical="center"/>
    </xf>
    <xf numFmtId="3" fontId="14" fillId="5" borderId="17"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left" indent="2"/>
    </xf>
    <xf numFmtId="0" fontId="8" fillId="3" borderId="1" xfId="0" applyFont="1" applyFill="1" applyBorder="1" applyAlignment="1" applyProtection="1">
      <alignment horizontal="left" vertical="center" wrapText="1" indent="1"/>
      <protection locked="0"/>
    </xf>
    <xf numFmtId="0" fontId="8" fillId="3" borderId="1" xfId="0" applyFont="1" applyFill="1" applyBorder="1" applyAlignment="1" applyProtection="1">
      <alignment horizontal="left" indent="1"/>
      <protection locked="0"/>
    </xf>
    <xf numFmtId="49" fontId="8" fillId="3" borderId="1" xfId="0" applyNumberFormat="1" applyFont="1" applyFill="1" applyBorder="1" applyAlignment="1" applyProtection="1">
      <alignment horizontal="left" indent="1"/>
      <protection locked="0"/>
    </xf>
    <xf numFmtId="0" fontId="6" fillId="0" borderId="12" xfId="0" applyFont="1" applyBorder="1" applyAlignment="1">
      <alignment horizontal="center"/>
    </xf>
    <xf numFmtId="0" fontId="27" fillId="0" borderId="12" xfId="0" applyFont="1" applyBorder="1" applyAlignment="1">
      <alignment horizontal="center"/>
    </xf>
    <xf numFmtId="0" fontId="4" fillId="2" borderId="0" xfId="0" applyFont="1" applyFill="1" applyBorder="1" applyAlignment="1" applyProtection="1">
      <alignment horizontal="center"/>
    </xf>
    <xf numFmtId="0" fontId="8" fillId="2" borderId="0" xfId="0" applyFont="1" applyFill="1" applyBorder="1" applyAlignment="1" applyProtection="1">
      <alignment horizontal="center"/>
    </xf>
    <xf numFmtId="0" fontId="8" fillId="2" borderId="8" xfId="0" applyFont="1" applyFill="1" applyBorder="1" applyAlignment="1" applyProtection="1">
      <alignment horizontal="center" vertical="center"/>
    </xf>
    <xf numFmtId="0" fontId="4" fillId="2" borderId="11" xfId="0" applyFont="1" applyFill="1" applyBorder="1" applyAlignment="1" applyProtection="1">
      <alignment horizontal="center"/>
    </xf>
    <xf numFmtId="0" fontId="6" fillId="2" borderId="13" xfId="0" applyFont="1" applyFill="1" applyBorder="1" applyAlignment="1" applyProtection="1">
      <alignment horizontal="center" vertical="center"/>
    </xf>
    <xf numFmtId="0" fontId="27" fillId="2" borderId="16"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27" fillId="2" borderId="17" xfId="0" applyFont="1" applyFill="1" applyBorder="1" applyAlignment="1" applyProtection="1">
      <alignment horizontal="center" vertical="center"/>
    </xf>
    <xf numFmtId="0" fontId="27" fillId="2" borderId="18" xfId="0" applyFont="1" applyFill="1" applyBorder="1" applyAlignment="1" applyProtection="1">
      <alignment horizontal="center" vertical="center"/>
    </xf>
    <xf numFmtId="0" fontId="24" fillId="0" borderId="0" xfId="0" applyFont="1" applyBorder="1" applyAlignment="1">
      <alignment horizontal="center"/>
    </xf>
    <xf numFmtId="0" fontId="0" fillId="0" borderId="0" xfId="0" applyAlignment="1">
      <alignment horizontal="center"/>
    </xf>
    <xf numFmtId="0" fontId="5" fillId="2" borderId="0" xfId="0" applyFont="1" applyFill="1" applyBorder="1" applyAlignment="1" applyProtection="1"/>
    <xf numFmtId="0" fontId="14" fillId="2" borderId="1" xfId="0" applyFont="1" applyFill="1" applyBorder="1" applyAlignment="1" applyProtection="1">
      <alignment horizontal="center" vertical="center" wrapText="1"/>
    </xf>
    <xf numFmtId="0" fontId="14" fillId="2" borderId="4" xfId="0" applyFont="1" applyFill="1" applyBorder="1" applyAlignment="1" applyProtection="1">
      <alignment horizontal="left" vertical="center" indent="1"/>
    </xf>
    <xf numFmtId="0" fontId="14" fillId="2" borderId="5" xfId="0" applyFont="1" applyFill="1" applyBorder="1" applyAlignment="1" applyProtection="1">
      <alignment horizontal="left" vertical="center"/>
    </xf>
    <xf numFmtId="0" fontId="1" fillId="2" borderId="6" xfId="0" applyFont="1" applyFill="1" applyBorder="1" applyAlignment="1" applyProtection="1">
      <alignment vertical="center"/>
    </xf>
    <xf numFmtId="0" fontId="14" fillId="2" borderId="12" xfId="0" applyFont="1" applyFill="1" applyBorder="1" applyAlignment="1" applyProtection="1">
      <alignment horizontal="center" vertical="center" wrapText="1"/>
    </xf>
    <xf numFmtId="0" fontId="14" fillId="2" borderId="12" xfId="0" applyFont="1" applyFill="1" applyBorder="1" applyAlignment="1" applyProtection="1">
      <alignment horizontal="center" vertical="center"/>
    </xf>
    <xf numFmtId="0" fontId="14" fillId="2" borderId="5" xfId="0" applyFont="1" applyFill="1" applyBorder="1" applyAlignment="1" applyProtection="1">
      <alignment vertical="center"/>
    </xf>
    <xf numFmtId="0" fontId="14" fillId="2" borderId="1" xfId="0" applyFont="1" applyFill="1" applyBorder="1" applyAlignment="1" applyProtection="1">
      <alignment horizontal="center" vertical="center"/>
    </xf>
    <xf numFmtId="0" fontId="14" fillId="2" borderId="1" xfId="0" applyFont="1" applyFill="1" applyBorder="1" applyAlignment="1" applyProtection="1">
      <alignment horizontal="center" vertical="center" textRotation="90" wrapText="1"/>
    </xf>
    <xf numFmtId="0" fontId="14" fillId="2" borderId="1" xfId="0" applyFont="1" applyFill="1" applyBorder="1" applyAlignment="1" applyProtection="1">
      <alignment horizontal="center" vertical="center" textRotation="90"/>
    </xf>
    <xf numFmtId="0" fontId="0" fillId="0" borderId="0" xfId="0" applyBorder="1" applyAlignment="1" applyProtection="1">
      <alignment vertical="center"/>
    </xf>
    <xf numFmtId="0" fontId="4" fillId="2" borderId="0" xfId="0" applyFont="1" applyFill="1" applyBorder="1" applyAlignment="1" applyProtection="1">
      <alignment vertical="top"/>
    </xf>
    <xf numFmtId="0" fontId="0" fillId="0" borderId="0" xfId="0" applyAlignment="1">
      <alignment vertical="top"/>
    </xf>
    <xf numFmtId="0" fontId="0" fillId="0" borderId="0" xfId="0" applyBorder="1" applyAlignment="1">
      <alignment vertical="center"/>
    </xf>
    <xf numFmtId="0" fontId="14" fillId="2" borderId="0" xfId="0" applyFont="1" applyFill="1" applyBorder="1" applyAlignment="1" applyProtection="1">
      <alignment vertical="center"/>
    </xf>
    <xf numFmtId="0" fontId="4" fillId="0" borderId="0" xfId="0" applyFont="1" applyFill="1" applyBorder="1" applyAlignment="1" applyProtection="1">
      <alignment vertical="center"/>
    </xf>
    <xf numFmtId="0" fontId="0" fillId="0" borderId="0" xfId="0" applyBorder="1" applyAlignment="1" applyProtection="1">
      <alignment vertical="center" wrapText="1"/>
    </xf>
    <xf numFmtId="0" fontId="8" fillId="0" borderId="0" xfId="0" applyFont="1" applyFill="1" applyAlignment="1" applyProtection="1">
      <alignment vertical="center"/>
    </xf>
    <xf numFmtId="164" fontId="14" fillId="0" borderId="0" xfId="0" applyNumberFormat="1" applyFont="1" applyBorder="1" applyProtection="1"/>
    <xf numFmtId="164" fontId="14" fillId="0" borderId="0" xfId="0" applyNumberFormat="1" applyFont="1" applyFill="1" applyBorder="1" applyAlignment="1" applyProtection="1">
      <alignment horizontal="right"/>
    </xf>
    <xf numFmtId="164" fontId="14" fillId="0" borderId="0" xfId="0" applyNumberFormat="1" applyFont="1" applyBorder="1" applyAlignment="1">
      <alignment horizontal="left"/>
    </xf>
    <xf numFmtId="164" fontId="14" fillId="2" borderId="0" xfId="0" applyNumberFormat="1" applyFont="1" applyFill="1" applyProtection="1">
      <protection hidden="1"/>
    </xf>
    <xf numFmtId="0" fontId="1" fillId="2" borderId="0" xfId="0" applyFont="1" applyFill="1" applyBorder="1" applyProtection="1"/>
    <xf numFmtId="0" fontId="1" fillId="2" borderId="0" xfId="0" applyFont="1" applyFill="1"/>
    <xf numFmtId="0" fontId="1" fillId="0" borderId="0" xfId="1" applyFont="1" applyFill="1" applyAlignment="1" applyProtection="1">
      <alignment vertical="center"/>
    </xf>
    <xf numFmtId="0" fontId="1" fillId="0" borderId="0" xfId="0" applyFont="1" applyFill="1" applyAlignment="1">
      <alignment vertical="top"/>
    </xf>
    <xf numFmtId="0" fontId="1" fillId="0" borderId="0" xfId="0" applyFont="1"/>
    <xf numFmtId="0" fontId="1" fillId="2" borderId="5" xfId="0" applyFont="1" applyFill="1" applyBorder="1" applyAlignment="1" applyProtection="1">
      <alignment vertical="center"/>
    </xf>
    <xf numFmtId="0" fontId="10" fillId="2" borderId="0" xfId="0" applyFont="1" applyFill="1" applyBorder="1" applyAlignment="1" applyProtection="1">
      <alignment vertical="center"/>
    </xf>
    <xf numFmtId="0" fontId="10" fillId="2" borderId="9" xfId="0" applyFont="1" applyFill="1" applyBorder="1" applyAlignment="1" applyProtection="1">
      <alignment vertical="center"/>
    </xf>
    <xf numFmtId="0" fontId="29" fillId="0" borderId="0" xfId="0" applyFont="1"/>
    <xf numFmtId="0" fontId="30" fillId="0" borderId="0" xfId="0" applyFont="1"/>
    <xf numFmtId="0" fontId="31" fillId="0" borderId="0" xfId="0" applyFont="1"/>
    <xf numFmtId="0" fontId="4" fillId="2" borderId="0" xfId="0" applyFont="1" applyFill="1" applyBorder="1" applyAlignment="1" applyProtection="1">
      <alignment horizontal="left" vertical="top"/>
    </xf>
    <xf numFmtId="0" fontId="0" fillId="0" borderId="0" xfId="0" applyAlignment="1">
      <alignment horizontal="left" vertical="top"/>
    </xf>
    <xf numFmtId="0" fontId="6" fillId="2" borderId="4" xfId="0" applyFont="1" applyFill="1" applyBorder="1" applyAlignment="1" applyProtection="1">
      <alignment horizontal="center" vertical="center"/>
    </xf>
    <xf numFmtId="0" fontId="0" fillId="0" borderId="0" xfId="0" applyAlignment="1">
      <alignment horizontal="left" vertical="center" wrapText="1"/>
    </xf>
    <xf numFmtId="0" fontId="0" fillId="0" borderId="0" xfId="0" applyAlignment="1">
      <alignment vertical="center"/>
    </xf>
    <xf numFmtId="0" fontId="5" fillId="2" borderId="0" xfId="0" applyFont="1" applyFill="1" applyBorder="1" applyAlignment="1" applyProtection="1">
      <alignment horizontal="center"/>
    </xf>
    <xf numFmtId="0" fontId="15" fillId="2" borderId="0" xfId="0" applyFont="1" applyFill="1" applyAlignment="1">
      <alignment horizontal="center"/>
    </xf>
    <xf numFmtId="0" fontId="15" fillId="2" borderId="0" xfId="0" applyFont="1" applyFill="1" applyAlignment="1">
      <alignment horizontal="left"/>
    </xf>
    <xf numFmtId="0" fontId="4" fillId="2" borderId="0" xfId="0" applyFont="1" applyFill="1" applyBorder="1" applyAlignment="1" applyProtection="1"/>
    <xf numFmtId="0" fontId="19" fillId="2" borderId="0" xfId="0" applyFont="1" applyFill="1" applyBorder="1" applyAlignment="1" applyProtection="1"/>
    <xf numFmtId="0" fontId="4" fillId="0" borderId="0" xfId="0" applyFont="1" applyAlignment="1"/>
    <xf numFmtId="0" fontId="4" fillId="2" borderId="0" xfId="0" applyFont="1" applyFill="1" applyAlignment="1"/>
    <xf numFmtId="0" fontId="19" fillId="2" borderId="0" xfId="0" applyFont="1" applyFill="1" applyBorder="1" applyAlignment="1" applyProtection="1">
      <alignment vertical="top"/>
    </xf>
    <xf numFmtId="0" fontId="31" fillId="7" borderId="0" xfId="0" applyFont="1" applyFill="1" applyAlignment="1">
      <alignment horizontal="center"/>
    </xf>
    <xf numFmtId="0" fontId="32" fillId="7" borderId="0" xfId="0" applyFont="1" applyFill="1" applyAlignment="1">
      <alignment horizontal="center"/>
    </xf>
    <xf numFmtId="4" fontId="5" fillId="5" borderId="1" xfId="0" applyNumberFormat="1" applyFont="1" applyFill="1" applyBorder="1" applyAlignment="1" applyProtection="1">
      <alignment horizontal="right" vertical="center" indent="2"/>
    </xf>
    <xf numFmtId="4" fontId="5" fillId="3" borderId="1" xfId="2" applyNumberFormat="1" applyFont="1" applyFill="1" applyBorder="1" applyAlignment="1" applyProtection="1">
      <alignment horizontal="right" vertical="center" indent="2"/>
      <protection locked="0"/>
    </xf>
    <xf numFmtId="4" fontId="5" fillId="3" borderId="1" xfId="0" applyNumberFormat="1" applyFont="1" applyFill="1" applyBorder="1" applyAlignment="1" applyProtection="1">
      <alignment horizontal="right" vertical="center" indent="2"/>
      <protection locked="0"/>
    </xf>
    <xf numFmtId="0" fontId="33" fillId="7" borderId="0" xfId="0" applyFont="1" applyFill="1" applyAlignment="1" applyProtection="1">
      <alignment horizontal="center"/>
    </xf>
    <xf numFmtId="1" fontId="34" fillId="7" borderId="0" xfId="0" applyNumberFormat="1" applyFont="1" applyFill="1" applyProtection="1"/>
    <xf numFmtId="1" fontId="34" fillId="7" borderId="0" xfId="0" applyNumberFormat="1" applyFont="1" applyFill="1" applyAlignment="1" applyProtection="1"/>
    <xf numFmtId="0" fontId="35" fillId="7" borderId="0" xfId="0" applyFont="1" applyFill="1"/>
    <xf numFmtId="0" fontId="35" fillId="0" borderId="0" xfId="0" applyFont="1"/>
    <xf numFmtId="0" fontId="36" fillId="0" borderId="0" xfId="0" applyFont="1"/>
    <xf numFmtId="3" fontId="5" fillId="3" borderId="1" xfId="0" applyNumberFormat="1" applyFont="1" applyFill="1" applyBorder="1" applyAlignment="1" applyProtection="1">
      <alignment horizontal="right" vertical="center" indent="2"/>
      <protection locked="0"/>
    </xf>
    <xf numFmtId="3" fontId="5" fillId="6" borderId="1" xfId="0" applyNumberFormat="1" applyFont="1" applyFill="1" applyBorder="1" applyAlignment="1" applyProtection="1">
      <alignment horizontal="right" vertical="center" indent="2"/>
      <protection locked="0"/>
    </xf>
    <xf numFmtId="3" fontId="5" fillId="5" borderId="1" xfId="0" applyNumberFormat="1" applyFont="1" applyFill="1" applyBorder="1" applyAlignment="1" applyProtection="1">
      <alignment horizontal="right" vertical="center" indent="2"/>
    </xf>
    <xf numFmtId="3" fontId="5" fillId="3" borderId="7" xfId="0" applyNumberFormat="1" applyFont="1" applyFill="1" applyBorder="1" applyAlignment="1" applyProtection="1">
      <alignment horizontal="right" vertical="center" indent="2"/>
      <protection locked="0"/>
    </xf>
    <xf numFmtId="3" fontId="14" fillId="5" borderId="17" xfId="0" applyNumberFormat="1" applyFont="1" applyFill="1" applyBorder="1" applyAlignment="1" applyProtection="1">
      <alignment horizontal="right" vertical="center" indent="2"/>
    </xf>
    <xf numFmtId="3" fontId="5" fillId="3" borderId="10" xfId="0" applyNumberFormat="1" applyFont="1" applyFill="1" applyBorder="1" applyAlignment="1" applyProtection="1">
      <alignment horizontal="right" vertical="center" indent="2"/>
      <protection locked="0"/>
    </xf>
    <xf numFmtId="3" fontId="14" fillId="5" borderId="18" xfId="0" applyNumberFormat="1" applyFont="1" applyFill="1" applyBorder="1" applyAlignment="1" applyProtection="1">
      <alignment horizontal="right" vertical="center" indent="2"/>
    </xf>
    <xf numFmtId="0" fontId="37" fillId="7" borderId="0" xfId="0" applyFont="1" applyFill="1"/>
    <xf numFmtId="1" fontId="37" fillId="7" borderId="0" xfId="0" applyNumberFormat="1" applyFont="1" applyFill="1"/>
    <xf numFmtId="0" fontId="37" fillId="0" borderId="0" xfId="0" applyFont="1"/>
    <xf numFmtId="0" fontId="37" fillId="7" borderId="0" xfId="0" applyFont="1" applyFill="1" applyAlignment="1">
      <alignment horizontal="left" vertical="top"/>
    </xf>
    <xf numFmtId="0" fontId="37" fillId="0" borderId="0" xfId="0" applyFont="1" applyAlignment="1">
      <alignment horizontal="left" vertical="top"/>
    </xf>
    <xf numFmtId="0" fontId="38" fillId="7" borderId="0" xfId="0" applyFont="1" applyFill="1"/>
    <xf numFmtId="0" fontId="37" fillId="7" borderId="0" xfId="0" applyFont="1" applyFill="1" applyAlignment="1">
      <alignment horizontal="center"/>
    </xf>
    <xf numFmtId="0" fontId="8" fillId="5" borderId="0" xfId="0" applyFont="1" applyFill="1" applyAlignment="1" applyProtection="1">
      <alignment vertical="center"/>
    </xf>
    <xf numFmtId="0" fontId="8" fillId="5" borderId="0" xfId="0" applyFont="1" applyFill="1" applyBorder="1" applyProtection="1"/>
    <xf numFmtId="0" fontId="4" fillId="2" borderId="8" xfId="0" applyFont="1" applyFill="1" applyBorder="1" applyProtection="1"/>
    <xf numFmtId="0" fontId="5" fillId="2" borderId="8" xfId="0" applyFont="1" applyFill="1" applyBorder="1" applyProtection="1"/>
    <xf numFmtId="0" fontId="5" fillId="2" borderId="19" xfId="0" applyFont="1" applyFill="1" applyBorder="1" applyProtection="1"/>
    <xf numFmtId="0" fontId="0" fillId="0" borderId="8" xfId="0" applyBorder="1" applyAlignment="1">
      <alignment vertical="top" wrapText="1"/>
    </xf>
    <xf numFmtId="0" fontId="14" fillId="2" borderId="19" xfId="0" applyFont="1" applyFill="1" applyBorder="1" applyProtection="1"/>
    <xf numFmtId="0" fontId="4" fillId="2" borderId="2" xfId="0" applyFont="1" applyFill="1" applyBorder="1" applyProtection="1"/>
    <xf numFmtId="0" fontId="5" fillId="2" borderId="2" xfId="0" applyFont="1" applyFill="1" applyBorder="1" applyProtection="1"/>
    <xf numFmtId="0" fontId="5" fillId="2" borderId="20" xfId="0" applyFont="1" applyFill="1" applyBorder="1" applyProtection="1"/>
    <xf numFmtId="0" fontId="5" fillId="2" borderId="2" xfId="0" applyFont="1" applyFill="1" applyBorder="1" applyAlignment="1" applyProtection="1">
      <alignment horizontal="left" vertical="center"/>
    </xf>
    <xf numFmtId="0" fontId="14" fillId="2" borderId="20" xfId="0" applyFont="1" applyFill="1" applyBorder="1" applyProtection="1"/>
    <xf numFmtId="0" fontId="4" fillId="2" borderId="15" xfId="0" applyFont="1" applyFill="1" applyBorder="1" applyAlignment="1" applyProtection="1">
      <alignment horizontal="center"/>
    </xf>
    <xf numFmtId="0" fontId="0" fillId="0" borderId="2" xfId="0" applyBorder="1" applyAlignment="1">
      <alignment vertical="top" wrapText="1"/>
    </xf>
    <xf numFmtId="0" fontId="0" fillId="0" borderId="0" xfId="0" applyFill="1" applyBorder="1" applyProtection="1"/>
    <xf numFmtId="0" fontId="8" fillId="0" borderId="0" xfId="0" applyFont="1" applyFill="1" applyBorder="1" applyProtection="1"/>
    <xf numFmtId="0" fontId="5" fillId="2" borderId="13" xfId="0" applyFont="1" applyFill="1" applyBorder="1" applyAlignment="1" applyProtection="1">
      <alignment horizontal="left" vertical="center" indent="1"/>
    </xf>
    <xf numFmtId="0" fontId="10" fillId="2" borderId="5" xfId="0" applyFont="1" applyFill="1" applyBorder="1" applyAlignment="1" applyProtection="1">
      <alignment vertical="center"/>
    </xf>
    <xf numFmtId="0" fontId="14" fillId="2" borderId="8" xfId="0" applyFont="1" applyFill="1" applyBorder="1" applyAlignment="1" applyProtection="1">
      <alignment horizontal="left" vertical="center" indent="1"/>
    </xf>
    <xf numFmtId="0" fontId="14" fillId="2" borderId="16" xfId="0" applyFont="1" applyFill="1" applyBorder="1" applyAlignment="1" applyProtection="1">
      <alignment horizontal="left" vertical="center" indent="1"/>
    </xf>
    <xf numFmtId="0" fontId="5" fillId="2" borderId="11" xfId="0" applyFont="1" applyFill="1" applyBorder="1" applyAlignment="1" applyProtection="1">
      <alignment horizontal="left" vertical="center" indent="1"/>
    </xf>
    <xf numFmtId="0" fontId="5" fillId="2" borderId="8" xfId="0" applyFont="1" applyFill="1" applyBorder="1" applyAlignment="1" applyProtection="1">
      <alignment horizontal="left" vertical="center" indent="1"/>
    </xf>
    <xf numFmtId="0" fontId="14" fillId="2" borderId="17" xfId="0" applyFont="1" applyFill="1" applyBorder="1" applyAlignment="1" applyProtection="1">
      <alignment horizontal="left" vertical="center" indent="1"/>
    </xf>
    <xf numFmtId="0" fontId="14" fillId="2" borderId="18" xfId="0" applyFont="1" applyFill="1" applyBorder="1" applyAlignment="1" applyProtection="1">
      <alignment horizontal="left" vertical="center" indent="1"/>
    </xf>
    <xf numFmtId="0" fontId="4" fillId="2" borderId="0" xfId="0" applyFont="1" applyFill="1" applyBorder="1" applyAlignment="1" applyProtection="1">
      <alignment vertical="center" wrapText="1"/>
    </xf>
    <xf numFmtId="0" fontId="4" fillId="0" borderId="0" xfId="0" applyFont="1" applyAlignment="1">
      <alignment wrapText="1"/>
    </xf>
    <xf numFmtId="0" fontId="28" fillId="0" borderId="0" xfId="0" applyFont="1" applyAlignment="1"/>
    <xf numFmtId="0" fontId="8" fillId="5" borderId="0" xfId="0" applyFont="1" applyFill="1" applyAlignment="1" applyProtection="1">
      <alignment vertical="center"/>
    </xf>
    <xf numFmtId="0" fontId="0" fillId="0" borderId="0" xfId="0" applyAlignment="1"/>
    <xf numFmtId="0" fontId="6" fillId="0" borderId="0" xfId="0" applyFont="1" applyBorder="1" applyAlignment="1" applyProtection="1">
      <alignment vertical="center" wrapText="1"/>
    </xf>
    <xf numFmtId="0" fontId="0" fillId="0" borderId="0" xfId="0" applyBorder="1" applyAlignment="1" applyProtection="1">
      <alignment vertical="center" wrapText="1"/>
    </xf>
    <xf numFmtId="0" fontId="6" fillId="0" borderId="0" xfId="0" applyFont="1" applyAlignment="1" applyProtection="1">
      <alignment horizontal="left" vertical="center" wrapText="1"/>
    </xf>
    <xf numFmtId="0" fontId="0" fillId="0" borderId="0" xfId="0" applyAlignment="1">
      <alignment horizontal="left" vertical="center" wrapText="1"/>
    </xf>
    <xf numFmtId="0" fontId="14" fillId="2" borderId="13" xfId="0" applyFont="1" applyFill="1" applyBorder="1" applyAlignment="1" applyProtection="1">
      <alignment horizontal="left" vertical="center" indent="1"/>
    </xf>
    <xf numFmtId="0" fontId="14" fillId="0" borderId="14" xfId="0" applyFont="1" applyBorder="1" applyAlignment="1">
      <alignment horizontal="left" indent="1"/>
    </xf>
    <xf numFmtId="0" fontId="14" fillId="0" borderId="12" xfId="0" applyFont="1" applyBorder="1" applyAlignment="1">
      <alignment horizontal="left" indent="1"/>
    </xf>
    <xf numFmtId="0" fontId="5" fillId="2" borderId="13" xfId="0" applyFont="1" applyFill="1" applyBorder="1" applyAlignment="1" applyProtection="1">
      <alignment horizontal="left" vertical="center" indent="1"/>
    </xf>
    <xf numFmtId="0" fontId="0" fillId="0" borderId="14" xfId="0" applyBorder="1" applyAlignment="1">
      <alignment horizontal="left" indent="1"/>
    </xf>
    <xf numFmtId="0" fontId="0" fillId="0" borderId="12" xfId="0" applyBorder="1" applyAlignment="1">
      <alignment horizontal="left" indent="1"/>
    </xf>
    <xf numFmtId="0" fontId="8" fillId="2" borderId="0" xfId="0" applyFont="1" applyFill="1" applyBorder="1" applyAlignment="1" applyProtection="1">
      <alignment horizontal="left"/>
    </xf>
    <xf numFmtId="0" fontId="14" fillId="2" borderId="3" xfId="0" applyFont="1" applyFill="1" applyBorder="1" applyAlignment="1" applyProtection="1">
      <alignment vertical="center" wrapText="1"/>
    </xf>
    <xf numFmtId="0" fontId="0" fillId="0" borderId="3" xfId="0" applyBorder="1" applyAlignment="1">
      <alignment vertical="center" wrapText="1"/>
    </xf>
    <xf numFmtId="0" fontId="0" fillId="0" borderId="0" xfId="0" applyAlignment="1">
      <alignment vertical="center" wrapText="1"/>
    </xf>
    <xf numFmtId="0" fontId="6" fillId="0" borderId="0" xfId="0" applyFont="1" applyAlignment="1" applyProtection="1">
      <alignment horizontal="left" vertical="center"/>
    </xf>
    <xf numFmtId="0" fontId="0" fillId="0" borderId="0" xfId="0" applyAlignment="1">
      <alignment horizontal="left" vertical="center"/>
    </xf>
    <xf numFmtId="0" fontId="0" fillId="0" borderId="0" xfId="0" applyAlignment="1">
      <alignment vertical="center"/>
    </xf>
    <xf numFmtId="0" fontId="14" fillId="2" borderId="14" xfId="0" applyFont="1" applyFill="1" applyBorder="1" applyAlignment="1" applyProtection="1">
      <alignment horizontal="left" vertical="center" indent="1"/>
    </xf>
    <xf numFmtId="0" fontId="14" fillId="2" borderId="12" xfId="0" applyFont="1" applyFill="1" applyBorder="1" applyAlignment="1" applyProtection="1">
      <alignment horizontal="left" vertical="center" indent="1"/>
    </xf>
    <xf numFmtId="0" fontId="0" fillId="0" borderId="3" xfId="0" applyBorder="1" applyAlignment="1" applyProtection="1">
      <alignment vertical="center" wrapText="1"/>
    </xf>
    <xf numFmtId="0" fontId="1" fillId="2" borderId="0" xfId="0" applyFont="1" applyFill="1" applyBorder="1" applyAlignment="1" applyProtection="1">
      <alignment horizontal="left" vertical="center" wrapText="1"/>
    </xf>
    <xf numFmtId="0" fontId="1" fillId="0" borderId="0" xfId="0" applyFont="1" applyBorder="1" applyAlignment="1" applyProtection="1">
      <alignment horizontal="left" vertical="center" wrapText="1"/>
    </xf>
    <xf numFmtId="0" fontId="0" fillId="0" borderId="0" xfId="0" applyAlignment="1">
      <alignment wrapText="1"/>
    </xf>
    <xf numFmtId="0" fontId="14" fillId="2" borderId="11" xfId="0" applyFont="1" applyFill="1" applyBorder="1" applyAlignment="1" applyProtection="1">
      <alignment horizontal="center" vertical="center" wrapText="1"/>
    </xf>
    <xf numFmtId="0" fontId="1" fillId="0" borderId="3" xfId="0" applyFont="1" applyBorder="1" applyAlignment="1" applyProtection="1">
      <alignment wrapText="1"/>
    </xf>
    <xf numFmtId="0" fontId="1" fillId="0" borderId="9" xfId="0" applyFont="1" applyBorder="1" applyAlignment="1" applyProtection="1">
      <alignment wrapText="1"/>
    </xf>
    <xf numFmtId="0" fontId="14" fillId="2" borderId="13" xfId="0" applyFont="1" applyFill="1" applyBorder="1" applyAlignment="1" applyProtection="1">
      <alignment horizontal="center" vertical="center" wrapText="1"/>
    </xf>
    <xf numFmtId="0" fontId="1" fillId="0" borderId="14" xfId="0" applyFont="1" applyBorder="1" applyAlignment="1" applyProtection="1">
      <alignment wrapText="1"/>
    </xf>
    <xf numFmtId="0" fontId="1" fillId="0" borderId="12" xfId="0" applyFont="1" applyBorder="1" applyAlignment="1" applyProtection="1">
      <alignment wrapText="1"/>
    </xf>
    <xf numFmtId="0" fontId="14" fillId="2" borderId="4" xfId="0" applyFont="1" applyFill="1" applyBorder="1" applyAlignment="1" applyProtection="1">
      <alignment horizontal="left" vertical="center" wrapText="1"/>
    </xf>
    <xf numFmtId="0" fontId="0" fillId="0" borderId="6" xfId="0" applyBorder="1" applyAlignment="1">
      <alignment horizontal="left" vertical="center" wrapText="1"/>
    </xf>
    <xf numFmtId="0" fontId="23" fillId="2" borderId="4" xfId="0" applyFont="1" applyFill="1" applyBorder="1" applyAlignment="1" applyProtection="1">
      <alignment vertical="center" wrapText="1"/>
    </xf>
    <xf numFmtId="0" fontId="0" fillId="0" borderId="6" xfId="0" applyBorder="1" applyAlignment="1">
      <alignment vertical="center" wrapText="1"/>
    </xf>
    <xf numFmtId="0" fontId="0" fillId="0" borderId="8" xfId="0" applyBorder="1" applyAlignment="1">
      <alignment vertical="center" wrapText="1"/>
    </xf>
    <xf numFmtId="0" fontId="0" fillId="0" borderId="2" xfId="0" applyBorder="1" applyAlignment="1">
      <alignment vertical="center" wrapText="1"/>
    </xf>
    <xf numFmtId="0" fontId="5" fillId="0" borderId="8" xfId="0" applyFont="1" applyBorder="1" applyAlignment="1"/>
    <xf numFmtId="0" fontId="0" fillId="0" borderId="2" xfId="0" applyBorder="1" applyAlignment="1"/>
    <xf numFmtId="0" fontId="23" fillId="2" borderId="21" xfId="0" applyFont="1" applyFill="1" applyBorder="1" applyAlignment="1" applyProtection="1">
      <alignment vertical="center" wrapText="1"/>
    </xf>
    <xf numFmtId="0" fontId="0" fillId="0" borderId="22" xfId="0" applyBorder="1" applyAlignment="1">
      <alignment vertical="center" wrapText="1"/>
    </xf>
  </cellXfs>
  <cellStyles count="3">
    <cellStyle name="Dezimal 2" xfId="2"/>
    <cellStyle name="Lien hypertexte" xfId="1" builtinId="8"/>
    <cellStyle name="Normal" xfId="0" builtinId="0"/>
  </cellStyles>
  <dxfs count="0"/>
  <tableStyles count="0" defaultTableStyle="TableStyleMedium9" defaultPivotStyle="PivotStyleLight16"/>
  <colors>
    <mruColors>
      <color rgb="FFDDDDDD"/>
      <color rgb="FFEAEAEA"/>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1838325</xdr:colOff>
      <xdr:row>29</xdr:row>
      <xdr:rowOff>104775</xdr:rowOff>
    </xdr:from>
    <xdr:to>
      <xdr:col>11</xdr:col>
      <xdr:colOff>0</xdr:colOff>
      <xdr:row>36</xdr:row>
      <xdr:rowOff>28575</xdr:rowOff>
    </xdr:to>
    <xdr:sp macro="" textlink="">
      <xdr:nvSpPr>
        <xdr:cNvPr id="2" name="Rectangle 1"/>
        <xdr:cNvSpPr>
          <a:spLocks noChangeArrowheads="1"/>
        </xdr:cNvSpPr>
      </xdr:nvSpPr>
      <xdr:spPr bwMode="auto">
        <a:xfrm>
          <a:off x="4686300" y="7334250"/>
          <a:ext cx="2438400" cy="1304925"/>
        </a:xfrm>
        <a:prstGeom prst="rect">
          <a:avLst/>
        </a:prstGeom>
        <a:solidFill>
          <a:srgbClr val="CCFFCC"/>
        </a:solidFill>
        <a:ln w="9525">
          <a:solidFill>
            <a:srgbClr val="000000"/>
          </a:solidFill>
          <a:miter lim="800000"/>
          <a:headEnd/>
          <a:tailEnd/>
        </a:ln>
      </xdr:spPr>
    </xdr:sp>
    <xdr:clientData/>
  </xdr:twoCellAnchor>
  <xdr:twoCellAnchor>
    <xdr:from>
      <xdr:col>7</xdr:col>
      <xdr:colOff>1847850</xdr:colOff>
      <xdr:row>42</xdr:row>
      <xdr:rowOff>9525</xdr:rowOff>
    </xdr:from>
    <xdr:to>
      <xdr:col>10</xdr:col>
      <xdr:colOff>828674</xdr:colOff>
      <xdr:row>49</xdr:row>
      <xdr:rowOff>142875</xdr:rowOff>
    </xdr:to>
    <xdr:sp macro="" textlink="">
      <xdr:nvSpPr>
        <xdr:cNvPr id="3" name="Rectangle 2"/>
        <xdr:cNvSpPr>
          <a:spLocks noChangeArrowheads="1"/>
        </xdr:cNvSpPr>
      </xdr:nvSpPr>
      <xdr:spPr bwMode="auto">
        <a:xfrm>
          <a:off x="4695825" y="9610725"/>
          <a:ext cx="2428874" cy="1362075"/>
        </a:xfrm>
        <a:prstGeom prst="rect">
          <a:avLst/>
        </a:prstGeom>
        <a:solidFill>
          <a:srgbClr val="DDDDDD"/>
        </a:solidFill>
        <a:ln w="9525">
          <a:solidFill>
            <a:srgbClr val="000000"/>
          </a:solidFill>
          <a:miter lim="800000"/>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9"/>
  <sheetViews>
    <sheetView tabSelected="1" zoomScaleNormal="100" workbookViewId="0"/>
  </sheetViews>
  <sheetFormatPr baseColWidth="10" defaultColWidth="11.44140625" defaultRowHeight="15"/>
  <cols>
    <col min="1" max="1" width="3" style="5" customWidth="1"/>
    <col min="2" max="2" width="7.33203125" style="5" customWidth="1"/>
    <col min="3" max="3" width="3.88671875" style="5" customWidth="1"/>
    <col min="4" max="4" width="8.6640625" style="5" customWidth="1"/>
    <col min="5" max="5" width="12.5546875" style="5" customWidth="1"/>
    <col min="6" max="6" width="4.109375" style="5" customWidth="1"/>
    <col min="7" max="7" width="3.109375" style="5" customWidth="1"/>
    <col min="8" max="8" width="36" style="5" customWidth="1"/>
    <col min="9" max="9" width="4.33203125" style="5" customWidth="1"/>
    <col min="10" max="10" width="11.44140625" style="5"/>
    <col min="11" max="11" width="12.44140625" style="5" customWidth="1"/>
    <col min="12" max="12" width="4.33203125" style="5" customWidth="1"/>
    <col min="13" max="13" width="7.44140625" style="5" customWidth="1"/>
    <col min="14" max="14" width="11.44140625" style="5"/>
    <col min="15" max="16" width="11.44140625" style="157"/>
    <col min="17" max="16384" width="11.44140625" style="5"/>
  </cols>
  <sheetData>
    <row r="1" spans="1:20" ht="15.6">
      <c r="A1" s="1"/>
      <c r="B1" s="8" t="s">
        <v>104</v>
      </c>
      <c r="C1" s="3"/>
      <c r="D1" s="3"/>
      <c r="E1" s="3"/>
      <c r="F1" s="3"/>
      <c r="G1" s="3"/>
      <c r="H1" s="3"/>
      <c r="I1" s="3"/>
      <c r="J1" s="4"/>
      <c r="K1" s="123">
        <v>1</v>
      </c>
      <c r="L1" s="123"/>
      <c r="O1" s="153" t="s">
        <v>61</v>
      </c>
      <c r="P1" s="153" t="s">
        <v>62</v>
      </c>
    </row>
    <row r="2" spans="1:20" ht="15.6">
      <c r="A2" s="6"/>
      <c r="B2" s="8" t="s">
        <v>105</v>
      </c>
      <c r="C2" s="3"/>
      <c r="D2" s="3"/>
      <c r="E2" s="3"/>
      <c r="F2" s="3"/>
      <c r="G2" s="3"/>
      <c r="H2" s="3"/>
      <c r="I2" s="3"/>
      <c r="J2" s="4"/>
      <c r="K2" s="7"/>
      <c r="L2" s="4"/>
      <c r="O2" s="154">
        <v>19</v>
      </c>
      <c r="P2" s="154" t="s">
        <v>63</v>
      </c>
    </row>
    <row r="3" spans="1:20" s="145" customFormat="1" ht="30" customHeight="1">
      <c r="A3" s="143"/>
      <c r="B3" s="144" t="s">
        <v>0</v>
      </c>
      <c r="C3" s="143"/>
      <c r="D3" s="143"/>
      <c r="E3" s="143"/>
      <c r="F3" s="143"/>
      <c r="G3" s="143"/>
      <c r="H3" s="9"/>
      <c r="J3" s="146"/>
      <c r="K3" s="146"/>
      <c r="L3" s="146"/>
      <c r="O3" s="155">
        <v>16</v>
      </c>
      <c r="P3" s="155" t="s">
        <v>64</v>
      </c>
    </row>
    <row r="4" spans="1:20" ht="21.75" customHeight="1">
      <c r="A4" s="3"/>
      <c r="B4" s="147" t="s">
        <v>12</v>
      </c>
      <c r="C4" s="3"/>
      <c r="D4" s="3"/>
      <c r="E4" s="3"/>
      <c r="F4" s="3"/>
      <c r="G4" s="3"/>
      <c r="H4" s="9"/>
      <c r="I4" s="3"/>
      <c r="J4" s="10" t="s">
        <v>90</v>
      </c>
      <c r="K4" s="11" t="s">
        <v>1</v>
      </c>
      <c r="O4" s="154">
        <v>15</v>
      </c>
      <c r="P4" s="154" t="s">
        <v>65</v>
      </c>
    </row>
    <row r="5" spans="1:20" ht="13.5" customHeight="1">
      <c r="A5" s="3"/>
      <c r="B5" s="3"/>
      <c r="C5" s="3"/>
      <c r="D5" s="3"/>
      <c r="E5" s="3"/>
      <c r="F5" s="3"/>
      <c r="G5" s="3"/>
      <c r="H5" s="3"/>
      <c r="I5" s="3"/>
      <c r="J5" s="4"/>
      <c r="K5" s="4"/>
      <c r="L5" s="4"/>
      <c r="O5" s="154">
        <v>2</v>
      </c>
      <c r="P5" s="154" t="s">
        <v>66</v>
      </c>
    </row>
    <row r="6" spans="1:20" ht="20.25" customHeight="1">
      <c r="A6" s="3"/>
      <c r="B6" s="3"/>
      <c r="C6" s="3" t="s">
        <v>2</v>
      </c>
      <c r="D6" s="3"/>
      <c r="E6" s="3"/>
      <c r="F6" s="3"/>
      <c r="G6" s="3"/>
      <c r="H6" s="12">
        <v>2012</v>
      </c>
      <c r="I6" s="3"/>
      <c r="J6" s="4"/>
      <c r="K6" s="4"/>
      <c r="L6" s="66"/>
      <c r="O6" s="154">
        <v>13</v>
      </c>
      <c r="P6" s="154" t="s">
        <v>67</v>
      </c>
    </row>
    <row r="7" spans="1:20">
      <c r="A7" s="3"/>
      <c r="B7" s="3"/>
      <c r="C7" s="3"/>
      <c r="D7" s="3"/>
      <c r="E7" s="3"/>
      <c r="F7" s="3"/>
      <c r="G7" s="3"/>
      <c r="H7" s="3"/>
      <c r="I7" s="3"/>
      <c r="J7" s="4"/>
      <c r="K7" s="4"/>
      <c r="L7" s="4"/>
      <c r="O7" s="154">
        <v>12</v>
      </c>
      <c r="P7" s="154" t="s">
        <v>68</v>
      </c>
    </row>
    <row r="8" spans="1:20" ht="30" customHeight="1">
      <c r="A8" s="3"/>
      <c r="B8" s="3"/>
      <c r="C8" s="197" t="s">
        <v>96</v>
      </c>
      <c r="D8" s="198"/>
      <c r="E8" s="198"/>
      <c r="F8" s="3"/>
      <c r="G8" s="3"/>
      <c r="H8" s="85"/>
      <c r="I8" s="3"/>
      <c r="J8" s="64" t="str">
        <f>IF(H8="","",LOOKUP(H8,P$2:P$26,O$2:O$26))</f>
        <v/>
      </c>
      <c r="K8" s="65" t="s">
        <v>89</v>
      </c>
      <c r="L8" s="67"/>
      <c r="O8" s="154">
        <v>10</v>
      </c>
      <c r="P8" s="154" t="s">
        <v>69</v>
      </c>
    </row>
    <row r="9" spans="1:20">
      <c r="A9" s="3"/>
      <c r="B9" s="3"/>
      <c r="C9" s="3"/>
      <c r="D9" s="3"/>
      <c r="E9" s="3"/>
      <c r="F9" s="3"/>
      <c r="G9" s="3"/>
      <c r="H9" s="3"/>
      <c r="I9" s="3"/>
      <c r="J9" s="4"/>
      <c r="K9" s="4"/>
      <c r="L9" s="4"/>
      <c r="O9" s="154">
        <v>25</v>
      </c>
      <c r="P9" s="154" t="s">
        <v>70</v>
      </c>
    </row>
    <row r="10" spans="1:20" ht="33" customHeight="1">
      <c r="A10" s="3"/>
      <c r="B10" s="3"/>
      <c r="C10" s="197" t="s">
        <v>3</v>
      </c>
      <c r="D10" s="199"/>
      <c r="E10" s="199"/>
      <c r="F10" s="3"/>
      <c r="G10" s="3"/>
      <c r="H10" s="86" t="s">
        <v>1</v>
      </c>
      <c r="I10" s="3"/>
      <c r="J10" s="13"/>
      <c r="K10" s="13"/>
      <c r="L10" s="13"/>
      <c r="O10" s="154">
        <v>8</v>
      </c>
      <c r="P10" s="154" t="s">
        <v>71</v>
      </c>
    </row>
    <row r="11" spans="1:20">
      <c r="A11" s="3"/>
      <c r="B11" s="3"/>
      <c r="C11" s="3"/>
      <c r="D11" s="3"/>
      <c r="E11" s="3"/>
      <c r="F11" s="3"/>
      <c r="G11" s="3"/>
      <c r="H11" s="3"/>
      <c r="I11" s="3"/>
      <c r="J11" s="13"/>
      <c r="O11" s="154">
        <v>18</v>
      </c>
      <c r="P11" s="154" t="s">
        <v>72</v>
      </c>
    </row>
    <row r="12" spans="1:20" ht="48" customHeight="1">
      <c r="A12" s="3"/>
      <c r="B12" s="3"/>
      <c r="C12" s="14" t="s">
        <v>4</v>
      </c>
      <c r="D12" s="14"/>
      <c r="E12" s="3"/>
      <c r="F12" s="3"/>
      <c r="G12" s="3"/>
      <c r="H12" s="85" t="s">
        <v>1</v>
      </c>
      <c r="I12" s="3"/>
      <c r="J12" s="13"/>
      <c r="O12" s="154">
        <v>26</v>
      </c>
      <c r="P12" s="154" t="s">
        <v>73</v>
      </c>
      <c r="T12" s="158"/>
    </row>
    <row r="13" spans="1:20">
      <c r="A13" s="3"/>
      <c r="B13" s="3"/>
      <c r="C13" s="3"/>
      <c r="D13" s="3"/>
      <c r="E13" s="3"/>
      <c r="F13" s="3"/>
      <c r="G13" s="3"/>
      <c r="H13" s="3"/>
      <c r="I13" s="3"/>
      <c r="J13" s="13"/>
      <c r="K13" s="15"/>
      <c r="L13" s="13"/>
      <c r="O13" s="154">
        <v>3</v>
      </c>
      <c r="P13" s="154" t="s">
        <v>74</v>
      </c>
    </row>
    <row r="14" spans="1:20" ht="24" customHeight="1">
      <c r="A14" s="3"/>
      <c r="B14" s="3"/>
      <c r="C14" s="14" t="s">
        <v>5</v>
      </c>
      <c r="D14" s="14"/>
      <c r="E14" s="3"/>
      <c r="F14" s="3"/>
      <c r="G14" s="3"/>
      <c r="H14" s="87" t="s">
        <v>1</v>
      </c>
      <c r="I14" s="3"/>
      <c r="J14" s="13"/>
      <c r="K14" s="15"/>
      <c r="L14" s="13"/>
      <c r="O14" s="154">
        <v>24</v>
      </c>
      <c r="P14" s="154" t="s">
        <v>75</v>
      </c>
    </row>
    <row r="15" spans="1:20">
      <c r="A15" s="3"/>
      <c r="B15" s="3"/>
      <c r="C15" s="3"/>
      <c r="D15" s="3"/>
      <c r="E15" s="3"/>
      <c r="F15" s="3"/>
      <c r="G15" s="3"/>
      <c r="H15" s="3"/>
      <c r="I15" s="3"/>
      <c r="J15" s="13"/>
      <c r="K15" s="13"/>
      <c r="L15" s="13"/>
      <c r="O15" s="154">
        <v>7</v>
      </c>
      <c r="P15" s="154" t="s">
        <v>76</v>
      </c>
    </row>
    <row r="16" spans="1:20" ht="24" customHeight="1">
      <c r="A16" s="3"/>
      <c r="B16" s="3"/>
      <c r="C16" s="14" t="s">
        <v>6</v>
      </c>
      <c r="D16" s="14"/>
      <c r="E16" s="3"/>
      <c r="F16" s="3"/>
      <c r="G16" s="3"/>
      <c r="H16" s="87" t="s">
        <v>1</v>
      </c>
      <c r="I16" s="3"/>
      <c r="J16" s="13"/>
      <c r="K16" s="13"/>
      <c r="L16" s="13"/>
      <c r="O16" s="154">
        <v>6</v>
      </c>
      <c r="P16" s="154" t="s">
        <v>77</v>
      </c>
    </row>
    <row r="17" spans="1:16">
      <c r="A17" s="3"/>
      <c r="B17" s="3"/>
      <c r="C17" s="3"/>
      <c r="D17" s="3"/>
      <c r="E17" s="3"/>
      <c r="F17" s="3"/>
      <c r="G17" s="3"/>
      <c r="H17" s="3"/>
      <c r="I17" s="3"/>
      <c r="J17" s="13"/>
      <c r="K17" s="13"/>
      <c r="L17" s="13"/>
      <c r="O17" s="154">
        <v>17</v>
      </c>
      <c r="P17" s="154" t="s">
        <v>78</v>
      </c>
    </row>
    <row r="18" spans="1:16" ht="30" customHeight="1">
      <c r="A18" s="3"/>
      <c r="B18" s="3"/>
      <c r="C18" s="14" t="s">
        <v>7</v>
      </c>
      <c r="D18" s="14"/>
      <c r="E18" s="3"/>
      <c r="F18" s="3"/>
      <c r="G18" s="3"/>
      <c r="H18" s="86" t="s">
        <v>1</v>
      </c>
      <c r="I18" s="3"/>
      <c r="J18" s="4"/>
      <c r="K18" s="4"/>
      <c r="L18" s="4"/>
      <c r="O18" s="154">
        <v>14</v>
      </c>
      <c r="P18" s="154" t="s">
        <v>79</v>
      </c>
    </row>
    <row r="19" spans="1:16">
      <c r="A19" s="3"/>
      <c r="B19" s="3"/>
      <c r="C19" s="3"/>
      <c r="D19" s="3"/>
      <c r="E19" s="3"/>
      <c r="F19" s="3"/>
      <c r="G19" s="3"/>
      <c r="H19" s="16"/>
      <c r="I19" s="16"/>
      <c r="J19" s="17"/>
      <c r="K19" s="17"/>
      <c r="L19" s="17"/>
      <c r="O19" s="154">
        <v>11</v>
      </c>
      <c r="P19" s="154" t="s">
        <v>80</v>
      </c>
    </row>
    <row r="20" spans="1:16" ht="24.9" customHeight="1">
      <c r="A20" s="3"/>
      <c r="B20" s="18" t="s">
        <v>8</v>
      </c>
      <c r="C20" s="3"/>
      <c r="D20" s="19"/>
      <c r="E20" s="19"/>
      <c r="F20" s="19"/>
      <c r="G20" s="3"/>
      <c r="H20" s="4"/>
      <c r="J20" s="17"/>
      <c r="K20" s="17"/>
      <c r="L20" s="17"/>
      <c r="O20" s="154">
        <v>5</v>
      </c>
      <c r="P20" s="154" t="s">
        <v>81</v>
      </c>
    </row>
    <row r="21" spans="1:16" ht="17.100000000000001" customHeight="1">
      <c r="A21" s="3"/>
      <c r="B21" s="20"/>
      <c r="C21" s="3"/>
      <c r="D21" s="3"/>
      <c r="E21" s="3"/>
      <c r="F21" s="3"/>
      <c r="G21" s="3"/>
      <c r="H21" s="4"/>
      <c r="I21" s="21"/>
      <c r="J21" s="22"/>
      <c r="K21" s="22"/>
      <c r="L21" s="22"/>
      <c r="O21" s="154">
        <v>20</v>
      </c>
      <c r="P21" s="154" t="s">
        <v>82</v>
      </c>
    </row>
    <row r="22" spans="1:16" s="128" customFormat="1" ht="14.25" customHeight="1">
      <c r="A22" s="124"/>
      <c r="B22" s="27" t="s">
        <v>9</v>
      </c>
      <c r="C22" s="124"/>
      <c r="D22" s="124"/>
      <c r="E22" s="124"/>
      <c r="F22" s="124"/>
      <c r="G22" s="124"/>
      <c r="H22" s="125"/>
      <c r="I22" s="126"/>
      <c r="J22" s="127"/>
      <c r="K22" s="127"/>
      <c r="L22" s="127"/>
      <c r="O22" s="154">
        <v>21</v>
      </c>
      <c r="P22" s="154" t="s">
        <v>83</v>
      </c>
    </row>
    <row r="23" spans="1:16" ht="17.25" customHeight="1">
      <c r="A23" s="3"/>
      <c r="B23" s="124" t="s">
        <v>99</v>
      </c>
      <c r="C23" s="3"/>
      <c r="D23" s="3"/>
      <c r="E23" s="3"/>
      <c r="F23" s="3"/>
      <c r="G23" s="3"/>
      <c r="H23" s="4"/>
      <c r="I23" s="22"/>
      <c r="J23" s="22"/>
      <c r="K23" s="22"/>
      <c r="O23" s="154">
        <v>22</v>
      </c>
      <c r="P23" s="154" t="s">
        <v>85</v>
      </c>
    </row>
    <row r="24" spans="1:16" ht="9.75" customHeight="1">
      <c r="A24" s="3"/>
      <c r="B24" s="23"/>
      <c r="C24" s="3"/>
      <c r="D24" s="3"/>
      <c r="E24" s="3"/>
      <c r="F24" s="3"/>
      <c r="G24" s="3"/>
      <c r="H24" s="4"/>
      <c r="I24" s="3"/>
      <c r="J24" s="23"/>
      <c r="L24" s="4"/>
      <c r="O24" s="154">
        <v>23</v>
      </c>
      <c r="P24" s="154" t="s">
        <v>86</v>
      </c>
    </row>
    <row r="25" spans="1:16" ht="16.5" customHeight="1">
      <c r="A25" s="3"/>
      <c r="B25" s="23"/>
      <c r="C25" s="3"/>
      <c r="D25" s="3"/>
      <c r="E25" s="3"/>
      <c r="F25" s="3"/>
      <c r="G25" s="3"/>
      <c r="H25" s="4"/>
      <c r="I25" s="24"/>
      <c r="L25" s="4"/>
      <c r="O25" s="154">
        <v>9</v>
      </c>
      <c r="P25" s="154" t="s">
        <v>87</v>
      </c>
    </row>
    <row r="26" spans="1:16" s="128" customFormat="1" ht="13.5" customHeight="1">
      <c r="A26" s="124"/>
      <c r="B26" s="27" t="s">
        <v>10</v>
      </c>
      <c r="C26" s="124"/>
      <c r="D26" s="124"/>
      <c r="E26" s="124"/>
      <c r="F26" s="124"/>
      <c r="G26" s="124"/>
      <c r="H26" s="125"/>
      <c r="I26" s="125"/>
      <c r="J26" s="125"/>
      <c r="K26" s="125"/>
      <c r="L26" s="125"/>
      <c r="O26" s="154">
        <v>1</v>
      </c>
      <c r="P26" s="154" t="s">
        <v>88</v>
      </c>
    </row>
    <row r="27" spans="1:16" ht="17.25" customHeight="1">
      <c r="A27" s="3"/>
      <c r="B27" s="28" t="s">
        <v>124</v>
      </c>
      <c r="C27" s="3"/>
      <c r="D27" s="3"/>
      <c r="E27" s="3"/>
      <c r="F27" s="3"/>
      <c r="G27" s="3"/>
      <c r="H27" s="4"/>
      <c r="I27" s="25"/>
      <c r="J27" s="25"/>
      <c r="K27" s="4"/>
      <c r="L27" s="4"/>
      <c r="O27" s="154">
        <v>3</v>
      </c>
      <c r="P27" s="154" t="s">
        <v>74</v>
      </c>
    </row>
    <row r="28" spans="1:16" ht="17.25" customHeight="1">
      <c r="A28" s="3"/>
      <c r="B28" s="4"/>
      <c r="C28" s="3"/>
      <c r="D28" s="3"/>
      <c r="E28" s="3"/>
      <c r="F28" s="3"/>
      <c r="G28" s="3"/>
      <c r="H28" s="4"/>
      <c r="I28" s="4"/>
      <c r="J28" s="4"/>
      <c r="K28" s="4"/>
      <c r="L28" s="4"/>
      <c r="O28" s="154">
        <v>7</v>
      </c>
      <c r="P28" s="154" t="s">
        <v>76</v>
      </c>
    </row>
    <row r="29" spans="1:16" ht="15.6">
      <c r="A29" s="3"/>
      <c r="B29" s="8" t="s">
        <v>0</v>
      </c>
      <c r="C29" s="3"/>
      <c r="D29" s="3"/>
      <c r="E29" s="3"/>
      <c r="F29" s="3"/>
      <c r="G29" s="3"/>
      <c r="H29" s="4"/>
      <c r="I29" s="37"/>
      <c r="J29" s="140" t="s">
        <v>11</v>
      </c>
      <c r="K29" s="37"/>
      <c r="L29" s="4"/>
      <c r="O29" s="154">
        <v>6</v>
      </c>
      <c r="P29" s="154" t="s">
        <v>77</v>
      </c>
    </row>
    <row r="30" spans="1:16" ht="14.25" customHeight="1">
      <c r="A30" s="3"/>
      <c r="B30" s="8" t="s">
        <v>12</v>
      </c>
      <c r="C30" s="3"/>
      <c r="D30" s="3"/>
      <c r="E30" s="3"/>
      <c r="F30" s="3"/>
      <c r="G30" s="3"/>
      <c r="H30" s="4"/>
      <c r="I30" s="3"/>
      <c r="J30" s="4"/>
      <c r="K30" s="4"/>
      <c r="L30" s="4"/>
      <c r="O30" s="154">
        <v>17</v>
      </c>
      <c r="P30" s="154" t="s">
        <v>78</v>
      </c>
    </row>
    <row r="31" spans="1:16" ht="15.75" customHeight="1">
      <c r="A31" s="3"/>
      <c r="B31" s="8" t="s">
        <v>13</v>
      </c>
      <c r="C31" s="3"/>
      <c r="D31" s="3"/>
      <c r="E31" s="3"/>
      <c r="F31" s="3"/>
      <c r="G31" s="3"/>
      <c r="H31" s="4"/>
      <c r="I31" s="3"/>
      <c r="K31" s="4"/>
      <c r="L31" s="4"/>
      <c r="O31" s="154">
        <v>14</v>
      </c>
      <c r="P31" s="154" t="s">
        <v>79</v>
      </c>
    </row>
    <row r="32" spans="1:16" ht="15.6">
      <c r="A32" s="3"/>
      <c r="B32" s="8" t="s">
        <v>14</v>
      </c>
      <c r="C32" s="3"/>
      <c r="D32" s="3"/>
      <c r="E32" s="3"/>
      <c r="F32" s="3"/>
      <c r="G32" s="3"/>
      <c r="H32" s="4"/>
      <c r="I32" s="3"/>
      <c r="K32" s="4"/>
      <c r="L32" s="4"/>
      <c r="O32" s="154">
        <v>11</v>
      </c>
      <c r="P32" s="154" t="s">
        <v>80</v>
      </c>
    </row>
    <row r="33" spans="1:16" ht="16.5" customHeight="1">
      <c r="A33" s="3"/>
      <c r="C33" s="3"/>
      <c r="D33" s="3"/>
      <c r="E33" s="3"/>
      <c r="F33" s="3"/>
      <c r="G33" s="3"/>
      <c r="H33" s="4"/>
      <c r="I33" s="3"/>
      <c r="K33" s="4"/>
      <c r="L33" s="4"/>
      <c r="O33" s="154">
        <v>5</v>
      </c>
      <c r="P33" s="154" t="s">
        <v>81</v>
      </c>
    </row>
    <row r="34" spans="1:16">
      <c r="A34" s="3"/>
      <c r="C34" s="3"/>
      <c r="D34" s="3"/>
      <c r="E34" s="3"/>
      <c r="F34" s="4"/>
      <c r="G34" s="3"/>
      <c r="H34" s="4"/>
      <c r="K34" s="4"/>
      <c r="L34" s="4"/>
      <c r="O34" s="154">
        <v>20</v>
      </c>
      <c r="P34" s="154" t="s">
        <v>82</v>
      </c>
    </row>
    <row r="35" spans="1:16" ht="15.6">
      <c r="A35" s="4"/>
      <c r="B35" s="63" t="str">
        <f>"bis zum 30. Juni " &amp;H6+1</f>
        <v>bis zum 30. Juni 2013</v>
      </c>
      <c r="C35" s="4"/>
      <c r="D35" s="4"/>
      <c r="E35" s="4"/>
      <c r="F35" s="4"/>
      <c r="G35" s="4"/>
      <c r="H35" s="4"/>
      <c r="K35" s="4"/>
      <c r="L35" s="4"/>
      <c r="O35" s="154">
        <v>21</v>
      </c>
      <c r="P35" s="154" t="s">
        <v>83</v>
      </c>
    </row>
    <row r="36" spans="1:16" ht="15.6">
      <c r="A36" s="4"/>
      <c r="B36" s="8"/>
      <c r="C36" s="4"/>
      <c r="D36" s="4"/>
      <c r="E36" s="4"/>
      <c r="F36" s="4"/>
      <c r="G36" s="4"/>
      <c r="H36" s="4"/>
      <c r="K36" s="4"/>
      <c r="L36" s="4"/>
      <c r="O36" s="154">
        <v>4</v>
      </c>
      <c r="P36" s="154" t="s">
        <v>84</v>
      </c>
    </row>
    <row r="37" spans="1:16">
      <c r="A37" s="29"/>
      <c r="B37" s="4"/>
      <c r="C37" s="4"/>
      <c r="D37" s="4"/>
      <c r="E37" s="4"/>
      <c r="F37" s="4"/>
      <c r="G37" s="4"/>
      <c r="H37" s="4"/>
      <c r="K37" s="4"/>
      <c r="L37" s="4"/>
      <c r="O37" s="154">
        <v>22</v>
      </c>
      <c r="P37" s="154" t="s">
        <v>85</v>
      </c>
    </row>
    <row r="38" spans="1:16">
      <c r="A38" s="4"/>
      <c r="C38" s="4"/>
      <c r="D38" s="4"/>
      <c r="E38" s="4"/>
      <c r="F38" s="4"/>
      <c r="G38" s="4"/>
      <c r="H38" s="4"/>
      <c r="I38" s="4"/>
      <c r="J38" s="4"/>
      <c r="K38" s="4"/>
      <c r="L38" s="4"/>
      <c r="O38" s="154">
        <v>9</v>
      </c>
      <c r="P38" s="154" t="s">
        <v>87</v>
      </c>
    </row>
    <row r="39" spans="1:16" ht="10.5" customHeight="1">
      <c r="A39" s="4"/>
      <c r="B39" s="4"/>
      <c r="C39" s="4"/>
      <c r="D39" s="4"/>
      <c r="E39" s="4"/>
      <c r="F39" s="4"/>
      <c r="G39" s="4"/>
      <c r="H39" s="4"/>
      <c r="I39" s="4"/>
      <c r="J39" s="4"/>
      <c r="K39" s="4"/>
      <c r="L39" s="4"/>
      <c r="O39" s="154">
        <v>1</v>
      </c>
      <c r="P39" s="154" t="s">
        <v>88</v>
      </c>
    </row>
    <row r="40" spans="1:16">
      <c r="A40" s="4"/>
      <c r="B40" s="4"/>
      <c r="C40" s="4"/>
      <c r="D40" s="4"/>
      <c r="E40" s="4"/>
      <c r="F40" s="4"/>
      <c r="G40" s="4"/>
      <c r="H40" s="4"/>
      <c r="I40" s="4"/>
      <c r="J40" s="4"/>
      <c r="K40" s="4"/>
      <c r="L40" s="4"/>
      <c r="O40" s="156"/>
      <c r="P40" s="156"/>
    </row>
    <row r="41" spans="1:16">
      <c r="A41" s="4"/>
      <c r="B41" s="30"/>
      <c r="C41" s="4"/>
      <c r="D41" s="26" t="s">
        <v>15</v>
      </c>
      <c r="E41" s="4"/>
      <c r="F41" s="4"/>
      <c r="G41" s="4"/>
      <c r="H41" s="4"/>
      <c r="I41" s="142" t="s">
        <v>16</v>
      </c>
      <c r="J41" s="141"/>
      <c r="K41" s="4"/>
      <c r="L41" s="4"/>
    </row>
    <row r="42" spans="1:16" ht="7.5" customHeight="1">
      <c r="A42" s="4"/>
      <c r="C42" s="4"/>
      <c r="D42" s="26"/>
      <c r="E42" s="4"/>
      <c r="F42" s="4"/>
      <c r="G42" s="4"/>
      <c r="H42" s="4"/>
      <c r="I42" s="4"/>
      <c r="J42" s="4"/>
      <c r="K42" s="4"/>
      <c r="L42" s="4"/>
    </row>
    <row r="43" spans="1:16">
      <c r="A43" s="4"/>
      <c r="B43" s="68"/>
      <c r="C43" s="4"/>
      <c r="D43" s="26" t="s">
        <v>17</v>
      </c>
      <c r="E43" s="4"/>
      <c r="F43" s="4"/>
      <c r="G43" s="4"/>
      <c r="H43" s="4"/>
      <c r="I43" s="4"/>
      <c r="J43" s="4"/>
      <c r="K43" s="4"/>
      <c r="L43" s="4"/>
    </row>
    <row r="44" spans="1:16" ht="6.75" customHeight="1">
      <c r="A44" s="4"/>
      <c r="C44" s="4"/>
      <c r="D44" s="26"/>
      <c r="E44" s="4"/>
      <c r="F44" s="4"/>
      <c r="G44" s="4"/>
      <c r="H44" s="4"/>
      <c r="I44" s="4"/>
      <c r="J44" s="4"/>
      <c r="K44" s="4"/>
      <c r="L44" s="4"/>
    </row>
    <row r="45" spans="1:16">
      <c r="A45" s="4"/>
      <c r="B45" s="31"/>
      <c r="C45" s="4"/>
      <c r="D45" s="26" t="s">
        <v>18</v>
      </c>
      <c r="E45" s="4"/>
      <c r="F45" s="4"/>
      <c r="G45" s="4"/>
      <c r="H45" s="4"/>
      <c r="I45" s="4"/>
      <c r="J45" s="4"/>
      <c r="K45" s="4"/>
      <c r="L45" s="4"/>
    </row>
    <row r="46" spans="1:16">
      <c r="A46" s="4"/>
      <c r="B46" s="4"/>
      <c r="C46" s="4"/>
      <c r="D46" s="4"/>
      <c r="E46" s="4"/>
      <c r="F46" s="4"/>
      <c r="G46" s="4"/>
      <c r="H46" s="4"/>
      <c r="I46" s="4"/>
      <c r="J46" s="4"/>
      <c r="K46" s="4"/>
      <c r="L46" s="4"/>
    </row>
    <row r="47" spans="1:16">
      <c r="A47" s="4"/>
      <c r="B47" s="32" t="s">
        <v>19</v>
      </c>
      <c r="C47" s="4"/>
      <c r="D47" s="4"/>
      <c r="E47" s="4"/>
      <c r="F47" s="4"/>
      <c r="G47" s="4"/>
      <c r="H47" s="4"/>
      <c r="I47" s="4"/>
      <c r="J47" s="4"/>
      <c r="K47" s="4"/>
      <c r="L47" s="4"/>
    </row>
    <row r="48" spans="1:16">
      <c r="A48" s="4"/>
      <c r="B48" s="32" t="s">
        <v>20</v>
      </c>
      <c r="C48" s="4"/>
      <c r="D48" s="4"/>
      <c r="E48" s="4"/>
      <c r="F48" s="4"/>
      <c r="G48" s="4"/>
      <c r="H48" s="4"/>
      <c r="I48" s="4"/>
      <c r="J48" s="4"/>
      <c r="K48" s="4"/>
      <c r="L48" s="4"/>
    </row>
    <row r="49" spans="1:12">
      <c r="A49" s="4"/>
      <c r="B49" s="33"/>
      <c r="C49" s="4"/>
      <c r="D49" s="4"/>
      <c r="E49" s="4"/>
      <c r="F49" s="4"/>
      <c r="G49" s="4"/>
      <c r="H49" s="4"/>
      <c r="I49" s="4"/>
      <c r="J49" s="4"/>
      <c r="K49" s="4"/>
      <c r="L49" s="4"/>
    </row>
    <row r="50" spans="1:12">
      <c r="A50" s="4"/>
      <c r="B50" s="23" t="s">
        <v>21</v>
      </c>
      <c r="C50" s="4"/>
      <c r="D50" s="4"/>
      <c r="E50" s="4"/>
      <c r="F50" s="4"/>
      <c r="G50" s="4"/>
      <c r="H50" s="4"/>
      <c r="I50" s="4"/>
      <c r="J50" s="4"/>
      <c r="K50" s="4"/>
      <c r="L50" s="4"/>
    </row>
    <row r="52" spans="1:12">
      <c r="B52" s="34"/>
    </row>
    <row r="59" spans="1:12">
      <c r="L59" s="35">
        <v>222</v>
      </c>
    </row>
  </sheetData>
  <sheetProtection password="CDE8" sheet="1" objects="1" scenarios="1"/>
  <mergeCells count="2">
    <mergeCell ref="C8:E8"/>
    <mergeCell ref="C10:E10"/>
  </mergeCells>
  <pageMargins left="0.31496062992125984" right="0.19685039370078741" top="0.55118110236220474" bottom="0.59055118110236227" header="0.27559055118110237" footer="0.31496062992125984"/>
  <pageSetup paperSize="9" scale="8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7"/>
  <sheetViews>
    <sheetView zoomScaleNormal="100" workbookViewId="0">
      <selection activeCell="C59" sqref="C59"/>
    </sheetView>
  </sheetViews>
  <sheetFormatPr baseColWidth="10" defaultRowHeight="13.2"/>
  <cols>
    <col min="1" max="1" width="1" customWidth="1"/>
    <col min="2" max="2" width="6.6640625" customWidth="1"/>
    <col min="3" max="3" width="9.44140625" customWidth="1"/>
    <col min="4" max="4" width="10.44140625" customWidth="1"/>
    <col min="5" max="5" width="3" bestFit="1" customWidth="1"/>
    <col min="6" max="6" width="14.44140625" customWidth="1"/>
    <col min="7" max="7" width="14.88671875" customWidth="1"/>
    <col min="8" max="8" width="15.5546875" customWidth="1"/>
    <col min="9" max="9" width="19" style="53" customWidth="1"/>
  </cols>
  <sheetData>
    <row r="1" spans="1:18" ht="17.399999999999999">
      <c r="A1" s="18"/>
      <c r="B1" s="36" t="s">
        <v>22</v>
      </c>
      <c r="C1" s="3"/>
      <c r="D1" s="3"/>
      <c r="E1" s="3"/>
      <c r="F1" s="3"/>
      <c r="G1" s="40" t="s">
        <v>23</v>
      </c>
      <c r="H1" s="101"/>
      <c r="I1" s="121">
        <v>2</v>
      </c>
    </row>
    <row r="2" spans="1:18" ht="15" customHeight="1">
      <c r="A2" s="18"/>
      <c r="B2" s="36"/>
      <c r="C2" s="3"/>
      <c r="D2" s="3"/>
      <c r="E2" s="3"/>
      <c r="F2" s="3"/>
      <c r="G2" s="40"/>
      <c r="H2" s="101"/>
      <c r="I2" s="121"/>
    </row>
    <row r="3" spans="1:18" ht="15" customHeight="1">
      <c r="A3" s="18"/>
      <c r="B3" s="3"/>
      <c r="C3" s="42"/>
      <c r="D3" s="3"/>
      <c r="E3" s="3"/>
      <c r="F3" s="3"/>
      <c r="G3" s="3"/>
      <c r="H3" s="37"/>
      <c r="I3" s="71"/>
    </row>
    <row r="4" spans="1:18" ht="15">
      <c r="A4" s="18"/>
      <c r="B4" s="42" t="s">
        <v>97</v>
      </c>
      <c r="C4" s="42"/>
      <c r="D4" s="3"/>
      <c r="E4" s="3"/>
      <c r="F4" s="3"/>
      <c r="G4" s="3"/>
      <c r="H4" s="37"/>
      <c r="I4" s="71"/>
    </row>
    <row r="5" spans="1:18" ht="15.6">
      <c r="A5" s="3"/>
      <c r="B5" s="124" t="s">
        <v>106</v>
      </c>
      <c r="C5" s="72"/>
      <c r="D5" s="3"/>
      <c r="E5" s="3"/>
      <c r="F5" s="3"/>
      <c r="G5" s="3"/>
      <c r="H5" s="3"/>
      <c r="I5" s="16"/>
    </row>
    <row r="6" spans="1:18" ht="15.6">
      <c r="A6" s="3"/>
      <c r="B6" s="8"/>
      <c r="C6" s="72"/>
      <c r="D6" s="3"/>
      <c r="E6" s="3"/>
      <c r="F6" s="3"/>
      <c r="G6" s="3"/>
      <c r="H6" s="3"/>
      <c r="I6" s="16"/>
    </row>
    <row r="7" spans="1:18" ht="15.6">
      <c r="A7" s="3"/>
      <c r="B7" s="200" t="str">
        <f>"Kanton :  "&amp;'1'!H8</f>
        <v xml:space="preserve">Kanton :  </v>
      </c>
      <c r="C7" s="201"/>
      <c r="D7" s="3"/>
      <c r="E7" s="3"/>
      <c r="F7" s="174" t="str">
        <f>"Jahr: "&amp;'1'!H6</f>
        <v>Jahr: 2012</v>
      </c>
      <c r="G7" s="3"/>
      <c r="H7" s="3"/>
      <c r="I7" s="16"/>
    </row>
    <row r="8" spans="1:18" ht="15.6">
      <c r="A8" s="3"/>
      <c r="B8" s="8"/>
      <c r="C8" s="72"/>
      <c r="D8" s="3"/>
      <c r="E8" s="3"/>
      <c r="F8" s="3"/>
      <c r="G8" s="3"/>
      <c r="H8" s="3"/>
      <c r="I8" s="16"/>
    </row>
    <row r="9" spans="1:18" s="82" customFormat="1" ht="18" customHeight="1">
      <c r="A9" s="14"/>
      <c r="B9" s="116" t="s">
        <v>115</v>
      </c>
      <c r="C9" s="112"/>
      <c r="D9" s="14"/>
      <c r="E9" s="14"/>
      <c r="F9" s="14"/>
      <c r="G9" s="14"/>
      <c r="H9" s="14"/>
      <c r="I9" s="117"/>
      <c r="L9" s="139"/>
      <c r="M9" s="139"/>
      <c r="N9" s="139"/>
      <c r="O9" s="139"/>
      <c r="P9" s="139"/>
      <c r="Q9" s="139"/>
      <c r="R9" s="139"/>
    </row>
    <row r="10" spans="1:18" ht="60" customHeight="1">
      <c r="A10" s="14"/>
      <c r="B10" s="103" t="s">
        <v>24</v>
      </c>
      <c r="C10" s="104"/>
      <c r="D10" s="129"/>
      <c r="E10" s="105"/>
      <c r="F10" s="106" t="s">
        <v>92</v>
      </c>
      <c r="G10" s="106" t="s">
        <v>91</v>
      </c>
      <c r="H10" s="107" t="s">
        <v>25</v>
      </c>
      <c r="I10" s="106" t="s">
        <v>120</v>
      </c>
      <c r="M10" s="166" t="s">
        <v>100</v>
      </c>
      <c r="N10" s="166"/>
      <c r="O10" s="166"/>
      <c r="P10" s="166"/>
      <c r="Q10" s="167"/>
    </row>
    <row r="11" spans="1:18" ht="15">
      <c r="A11" s="14"/>
      <c r="B11" s="70"/>
      <c r="C11" s="69"/>
      <c r="D11" s="130"/>
      <c r="E11" s="45"/>
      <c r="F11" s="75">
        <v>1</v>
      </c>
      <c r="G11" s="75">
        <v>2</v>
      </c>
      <c r="H11" s="75">
        <v>3</v>
      </c>
      <c r="I11" s="76">
        <v>4</v>
      </c>
      <c r="M11" s="166" t="s">
        <v>101</v>
      </c>
      <c r="N11" s="166"/>
      <c r="O11" s="166"/>
      <c r="P11" s="166" t="s">
        <v>111</v>
      </c>
      <c r="Q11" s="167"/>
    </row>
    <row r="12" spans="1:18" ht="15">
      <c r="A12" s="14"/>
      <c r="B12" s="43"/>
      <c r="C12" s="44"/>
      <c r="D12" s="130"/>
      <c r="E12" s="131"/>
      <c r="F12" s="74" t="s">
        <v>26</v>
      </c>
      <c r="G12" s="74" t="s">
        <v>26</v>
      </c>
      <c r="H12" s="74" t="s">
        <v>26</v>
      </c>
      <c r="I12" s="74" t="s">
        <v>35</v>
      </c>
      <c r="M12" s="166" t="s">
        <v>102</v>
      </c>
      <c r="N12" s="166"/>
      <c r="O12" s="166"/>
      <c r="P12" s="166" t="s">
        <v>112</v>
      </c>
      <c r="Q12" s="167"/>
    </row>
    <row r="13" spans="1:18" ht="18" customHeight="1">
      <c r="A13" s="3"/>
      <c r="B13" s="209" t="s">
        <v>28</v>
      </c>
      <c r="C13" s="210"/>
      <c r="D13" s="211"/>
      <c r="E13" s="88">
        <v>1</v>
      </c>
      <c r="F13" s="160"/>
      <c r="G13" s="159"/>
      <c r="H13" s="161" t="str">
        <f t="shared" ref="H13:H18" si="0">IF(SUM(F13:G13)=0,"",SUM(F13:G13))</f>
        <v/>
      </c>
      <c r="I13" s="152"/>
      <c r="M13" s="167">
        <f>IF(AND(H13&lt;&gt;"",I13=""),1,0)</f>
        <v>0</v>
      </c>
      <c r="N13" s="168"/>
      <c r="O13" s="168"/>
      <c r="P13" s="167">
        <f>IF(AND(I13&lt;&gt;"",H13=""),1,0)</f>
        <v>0</v>
      </c>
      <c r="Q13" s="168"/>
    </row>
    <row r="14" spans="1:18" ht="18" customHeight="1">
      <c r="A14" s="3"/>
      <c r="B14" s="209" t="s">
        <v>29</v>
      </c>
      <c r="C14" s="210"/>
      <c r="D14" s="211"/>
      <c r="E14" s="88">
        <v>2</v>
      </c>
      <c r="F14" s="159"/>
      <c r="G14" s="159"/>
      <c r="H14" s="161" t="str">
        <f t="shared" si="0"/>
        <v/>
      </c>
      <c r="I14" s="152"/>
      <c r="M14" s="167">
        <f>IF(AND(H14&lt;&gt;"",I14=""),1,0)</f>
        <v>0</v>
      </c>
      <c r="N14" s="168"/>
      <c r="O14" s="168"/>
      <c r="P14" s="167">
        <f>IF(AND(I14&lt;&gt;"",H14=""),1,0)</f>
        <v>0</v>
      </c>
      <c r="Q14" s="168"/>
    </row>
    <row r="15" spans="1:18" ht="18" customHeight="1">
      <c r="A15" s="3"/>
      <c r="B15" s="209" t="s">
        <v>30</v>
      </c>
      <c r="C15" s="210"/>
      <c r="D15" s="211"/>
      <c r="E15" s="88">
        <v>3</v>
      </c>
      <c r="F15" s="159"/>
      <c r="G15" s="159"/>
      <c r="H15" s="161" t="str">
        <f t="shared" si="0"/>
        <v/>
      </c>
      <c r="I15" s="152"/>
      <c r="M15" s="167">
        <f>IF(AND(H15&lt;&gt;"",I15=""),1,0)</f>
        <v>0</v>
      </c>
      <c r="N15" s="168"/>
      <c r="O15" s="168"/>
      <c r="P15" s="167">
        <f>IF(AND(I15&lt;&gt;"",H15=""),1,0)</f>
        <v>0</v>
      </c>
      <c r="Q15" s="168"/>
    </row>
    <row r="16" spans="1:18" ht="17.25" customHeight="1">
      <c r="A16" s="3"/>
      <c r="B16" s="209" t="s">
        <v>31</v>
      </c>
      <c r="C16" s="210"/>
      <c r="D16" s="211"/>
      <c r="E16" s="88">
        <v>4</v>
      </c>
      <c r="F16" s="159"/>
      <c r="G16" s="159"/>
      <c r="H16" s="161" t="str">
        <f t="shared" si="0"/>
        <v/>
      </c>
      <c r="I16" s="152"/>
      <c r="M16" s="167">
        <f>IF(AND(H16&lt;&gt;"",I16=""),1,0)</f>
        <v>0</v>
      </c>
      <c r="N16" s="168"/>
      <c r="O16" s="168"/>
      <c r="P16" s="167">
        <f>IF(AND(I16&lt;&gt;"",H16=""),1,0)</f>
        <v>0</v>
      </c>
      <c r="Q16" s="168"/>
    </row>
    <row r="17" spans="1:17" ht="17.25" customHeight="1">
      <c r="A17" s="3"/>
      <c r="B17" s="209" t="s">
        <v>32</v>
      </c>
      <c r="C17" s="210"/>
      <c r="D17" s="211"/>
      <c r="E17" s="88">
        <v>5</v>
      </c>
      <c r="F17" s="159"/>
      <c r="G17" s="159"/>
      <c r="H17" s="161" t="str">
        <f t="shared" si="0"/>
        <v/>
      </c>
      <c r="I17" s="152"/>
      <c r="M17" s="167">
        <f>IF(AND(H17&lt;&gt;"",I17=""),1,0)</f>
        <v>0</v>
      </c>
      <c r="N17" s="168"/>
      <c r="O17" s="168"/>
      <c r="P17" s="167">
        <f>IF(AND(I17&lt;&gt;"",H17=""),1,0)</f>
        <v>0</v>
      </c>
      <c r="Q17" s="168"/>
    </row>
    <row r="18" spans="1:17" ht="18" customHeight="1">
      <c r="A18" s="3"/>
      <c r="B18" s="206" t="s">
        <v>25</v>
      </c>
      <c r="C18" s="207"/>
      <c r="D18" s="208"/>
      <c r="E18" s="89">
        <v>6</v>
      </c>
      <c r="F18" s="161" t="str">
        <f>IF(SUM(F13:F16)=0,"",SUM(F13:F16))</f>
        <v/>
      </c>
      <c r="G18" s="161" t="str">
        <f>IF(SUM(G13:G16)=0,"",SUM(G13:G16))</f>
        <v/>
      </c>
      <c r="H18" s="161" t="str">
        <f t="shared" si="0"/>
        <v/>
      </c>
      <c r="I18" s="150" t="str">
        <f>IF(SUM(I13:I16)=0,"",SUM(I13:I16))</f>
        <v/>
      </c>
      <c r="M18" s="166"/>
      <c r="N18" s="168"/>
      <c r="O18" s="168"/>
      <c r="P18" s="167"/>
      <c r="Q18" s="168"/>
    </row>
    <row r="19" spans="1:17" ht="18" customHeight="1">
      <c r="A19" s="3"/>
      <c r="B19" s="51"/>
      <c r="C19" s="80"/>
      <c r="D19" s="80"/>
      <c r="E19" s="80"/>
      <c r="F19" s="52"/>
      <c r="G19" s="52"/>
      <c r="H19" s="52"/>
      <c r="I19" s="52"/>
      <c r="M19" s="166"/>
      <c r="N19" s="168"/>
      <c r="O19" s="168"/>
      <c r="P19" s="167"/>
      <c r="Q19" s="168"/>
    </row>
    <row r="20" spans="1:17" s="136" customFormat="1" ht="15.75" customHeight="1">
      <c r="A20" s="135"/>
      <c r="B20" s="204" t="s">
        <v>123</v>
      </c>
      <c r="C20" s="205"/>
      <c r="D20" s="205"/>
      <c r="E20" s="205"/>
      <c r="F20" s="205"/>
      <c r="G20" s="205"/>
      <c r="H20" s="205"/>
      <c r="I20" s="205"/>
      <c r="M20" s="169"/>
      <c r="N20" s="170"/>
      <c r="O20" s="170"/>
      <c r="P20" s="169"/>
      <c r="Q20" s="170"/>
    </row>
    <row r="21" spans="1:17" ht="15" customHeight="1">
      <c r="A21" s="39"/>
      <c r="B21" s="202" t="s">
        <v>127</v>
      </c>
      <c r="C21" s="203"/>
      <c r="D21" s="203"/>
      <c r="E21" s="203"/>
      <c r="F21" s="203"/>
      <c r="G21" s="203"/>
      <c r="H21" s="203"/>
      <c r="I21" s="203"/>
      <c r="J21" s="201"/>
      <c r="M21" s="167">
        <f>SUM(M13:M17)</f>
        <v>0</v>
      </c>
      <c r="N21" s="168"/>
      <c r="O21" s="168"/>
      <c r="P21" s="167">
        <f>SUM(P13:P17)</f>
        <v>0</v>
      </c>
      <c r="Q21" s="168"/>
    </row>
    <row r="24" spans="1:17">
      <c r="C24" s="132" t="str">
        <f>IF(OR(M21&gt;0,P21&gt;0),"Plausibilisierung:","")</f>
        <v/>
      </c>
    </row>
    <row r="25" spans="1:17">
      <c r="C25" s="133"/>
    </row>
    <row r="26" spans="1:17">
      <c r="C26" s="133" t="str">
        <f>IF(M21&gt;0,"Fehler: Die Summe der ausbezahlten Beträge muss erfasst werden.","")</f>
        <v/>
      </c>
    </row>
    <row r="27" spans="1:17">
      <c r="C27" s="133" t="str">
        <f>IF(P21&gt;0,"Fehler: Die Anzahl der subventionierten Personen muss erfasst werden.","")</f>
        <v/>
      </c>
    </row>
  </sheetData>
  <sheetProtection password="CDE8" sheet="1" objects="1" scenarios="1"/>
  <mergeCells count="9">
    <mergeCell ref="B7:C7"/>
    <mergeCell ref="B21:J21"/>
    <mergeCell ref="B20:I20"/>
    <mergeCell ref="B18:D18"/>
    <mergeCell ref="B13:D13"/>
    <mergeCell ref="B14:D14"/>
    <mergeCell ref="B15:D15"/>
    <mergeCell ref="B16:D16"/>
    <mergeCell ref="B17:D17"/>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9"/>
  <sheetViews>
    <sheetView zoomScaleNormal="100" workbookViewId="0">
      <selection activeCell="C59" sqref="C59"/>
    </sheetView>
  </sheetViews>
  <sheetFormatPr baseColWidth="10" defaultRowHeight="13.2"/>
  <cols>
    <col min="1" max="1" width="1" customWidth="1"/>
    <col min="3" max="3" width="7" customWidth="1"/>
    <col min="4" max="4" width="24.109375" customWidth="1"/>
    <col min="5" max="5" width="3" customWidth="1"/>
    <col min="6" max="6" width="18.109375" customWidth="1"/>
    <col min="7" max="7" width="23" customWidth="1"/>
    <col min="8" max="8" width="3.44140625" customWidth="1"/>
    <col min="9" max="9" width="11.33203125" customWidth="1"/>
  </cols>
  <sheetData>
    <row r="1" spans="1:17" ht="17.399999999999999">
      <c r="A1" s="18"/>
      <c r="B1" s="2" t="s">
        <v>22</v>
      </c>
      <c r="C1" s="3"/>
      <c r="D1" s="3"/>
      <c r="E1" s="3"/>
      <c r="F1" s="212" t="s">
        <v>116</v>
      </c>
      <c r="G1" s="201"/>
      <c r="H1" s="122"/>
      <c r="I1" s="72"/>
      <c r="J1" s="79"/>
    </row>
    <row r="2" spans="1:17" ht="15" customHeight="1">
      <c r="A2" s="18"/>
      <c r="B2" s="3"/>
      <c r="C2" s="3"/>
      <c r="D2" s="3"/>
      <c r="E2" s="3"/>
      <c r="F2" s="40"/>
      <c r="G2" s="73"/>
      <c r="H2" s="55"/>
      <c r="I2" s="72"/>
      <c r="J2" s="39"/>
    </row>
    <row r="3" spans="1:17" ht="15" customHeight="1">
      <c r="A3" s="18"/>
      <c r="B3" s="3"/>
      <c r="C3" s="42"/>
      <c r="D3" s="3"/>
      <c r="E3" s="3"/>
      <c r="F3" s="3"/>
      <c r="G3" s="3"/>
      <c r="H3" s="37"/>
      <c r="I3" s="37"/>
      <c r="J3" s="39"/>
    </row>
    <row r="4" spans="1:17" ht="15">
      <c r="A4" s="18"/>
      <c r="B4" s="42" t="s">
        <v>97</v>
      </c>
      <c r="C4" s="72"/>
      <c r="D4" s="3"/>
      <c r="E4" s="3"/>
      <c r="F4" s="3"/>
      <c r="G4" s="3"/>
      <c r="H4" s="37"/>
      <c r="I4" s="37"/>
      <c r="J4" s="39"/>
    </row>
    <row r="5" spans="1:17" ht="15.6">
      <c r="A5" s="3"/>
      <c r="B5" s="124" t="s">
        <v>122</v>
      </c>
      <c r="C5" s="72"/>
      <c r="D5" s="3"/>
      <c r="E5" s="3"/>
      <c r="F5" s="3"/>
      <c r="G5" s="3"/>
      <c r="H5" s="3"/>
      <c r="I5" s="3"/>
      <c r="J5" s="39"/>
    </row>
    <row r="6" spans="1:17" ht="12" customHeight="1">
      <c r="A6" s="3"/>
      <c r="B6" s="124" t="s">
        <v>107</v>
      </c>
      <c r="C6" s="72"/>
      <c r="D6" s="3"/>
      <c r="E6" s="3"/>
      <c r="F6" s="3"/>
      <c r="G6" s="3"/>
      <c r="H6" s="3"/>
      <c r="I6" s="3"/>
      <c r="J6" s="39"/>
    </row>
    <row r="7" spans="1:17" ht="15">
      <c r="A7" s="3"/>
      <c r="B7" s="18"/>
      <c r="C7" s="72"/>
      <c r="D7" s="3"/>
      <c r="E7" s="3"/>
      <c r="F7" s="3"/>
      <c r="G7" s="3"/>
      <c r="H7" s="3"/>
      <c r="I7" s="3"/>
      <c r="J7" s="39"/>
    </row>
    <row r="8" spans="1:17" ht="15.6">
      <c r="A8" s="3"/>
      <c r="B8" s="8"/>
      <c r="C8" s="72"/>
      <c r="D8" s="3"/>
      <c r="E8" s="3"/>
      <c r="F8" s="3"/>
      <c r="G8" s="3"/>
      <c r="H8" s="3"/>
      <c r="I8" s="3"/>
      <c r="J8" s="39"/>
    </row>
    <row r="9" spans="1:17" ht="15.6">
      <c r="A9" s="3"/>
      <c r="B9" s="200" t="str">
        <f>"Kanton :   "&amp;'1'!H8</f>
        <v xml:space="preserve">Kanton :   </v>
      </c>
      <c r="C9" s="201"/>
      <c r="D9" s="3"/>
      <c r="E9" s="188"/>
      <c r="F9" s="174" t="str">
        <f>"Jahr: "&amp;'1'!H6</f>
        <v>Jahr: 2012</v>
      </c>
      <c r="G9" s="3"/>
      <c r="H9" s="3"/>
      <c r="I9" s="3"/>
      <c r="J9" s="39"/>
    </row>
    <row r="10" spans="1:17" ht="15.6">
      <c r="A10" s="3"/>
      <c r="B10" s="8"/>
      <c r="C10" s="72"/>
      <c r="D10" s="3"/>
      <c r="E10" s="3"/>
      <c r="F10" s="3"/>
      <c r="G10" s="3"/>
      <c r="H10" s="3"/>
      <c r="I10" s="3"/>
      <c r="J10" s="39"/>
    </row>
    <row r="11" spans="1:17" s="82" customFormat="1" ht="18" customHeight="1">
      <c r="A11" s="14"/>
      <c r="B11" s="213" t="s">
        <v>119</v>
      </c>
      <c r="C11" s="214"/>
      <c r="D11" s="214"/>
      <c r="E11" s="214"/>
      <c r="F11" s="214"/>
      <c r="G11" s="214"/>
      <c r="H11" s="118"/>
      <c r="I11" s="118"/>
      <c r="J11" s="115"/>
    </row>
    <row r="12" spans="1:17" ht="39.9" customHeight="1">
      <c r="A12" s="14"/>
      <c r="B12" s="103" t="s">
        <v>24</v>
      </c>
      <c r="C12" s="56"/>
      <c r="D12" s="190"/>
      <c r="E12" s="57"/>
      <c r="F12" s="102" t="s">
        <v>91</v>
      </c>
      <c r="G12" s="102" t="s">
        <v>95</v>
      </c>
      <c r="H12" s="58"/>
      <c r="I12" s="59"/>
      <c r="J12" s="39"/>
      <c r="L12" s="171" t="s">
        <v>100</v>
      </c>
      <c r="M12" s="166"/>
      <c r="N12" s="168"/>
      <c r="O12" s="168"/>
      <c r="P12" s="168"/>
      <c r="Q12" s="168"/>
    </row>
    <row r="13" spans="1:17" ht="15">
      <c r="A13" s="14"/>
      <c r="B13" s="43"/>
      <c r="C13" s="44"/>
      <c r="D13" s="130"/>
      <c r="E13" s="45"/>
      <c r="F13" s="77">
        <v>1</v>
      </c>
      <c r="G13" s="78">
        <v>2</v>
      </c>
      <c r="H13" s="58"/>
      <c r="I13" s="59"/>
      <c r="J13" s="39"/>
      <c r="L13" s="166" t="s">
        <v>103</v>
      </c>
      <c r="M13" s="166"/>
      <c r="N13" s="168"/>
      <c r="O13" s="166" t="s">
        <v>113</v>
      </c>
      <c r="P13" s="166"/>
      <c r="Q13" s="166"/>
    </row>
    <row r="14" spans="1:17" ht="15">
      <c r="A14" s="3"/>
      <c r="B14" s="46"/>
      <c r="C14" s="47"/>
      <c r="D14" s="47"/>
      <c r="E14" s="48"/>
      <c r="F14" s="74" t="s">
        <v>26</v>
      </c>
      <c r="G14" s="74" t="s">
        <v>35</v>
      </c>
      <c r="H14" s="49"/>
      <c r="I14" s="49"/>
      <c r="J14" s="39"/>
      <c r="L14" s="166"/>
      <c r="M14" s="166"/>
      <c r="N14" s="168"/>
      <c r="O14" s="166"/>
      <c r="P14" s="168"/>
      <c r="Q14" s="168"/>
    </row>
    <row r="15" spans="1:17" ht="18" customHeight="1">
      <c r="A15" s="3"/>
      <c r="B15" s="209" t="s">
        <v>36</v>
      </c>
      <c r="C15" s="210"/>
      <c r="D15" s="211"/>
      <c r="E15" s="88">
        <v>1</v>
      </c>
      <c r="F15" s="159"/>
      <c r="G15" s="151"/>
      <c r="H15" s="50"/>
      <c r="I15" s="52"/>
      <c r="J15" s="39"/>
      <c r="L15" s="166">
        <f t="shared" ref="L15:L31" si="0">IF(AND(F15&lt;&gt;"",G15=""),1,0)</f>
        <v>0</v>
      </c>
      <c r="M15" s="166"/>
      <c r="N15" s="168"/>
      <c r="O15" s="166">
        <f t="shared" ref="O15:O31" si="1">IF(AND(G15&lt;&gt;"",F15=""),1,0)</f>
        <v>0</v>
      </c>
      <c r="P15" s="168"/>
      <c r="Q15" s="168"/>
    </row>
    <row r="16" spans="1:17" ht="18" customHeight="1">
      <c r="A16" s="3"/>
      <c r="B16" s="209" t="s">
        <v>33</v>
      </c>
      <c r="C16" s="210"/>
      <c r="D16" s="211"/>
      <c r="E16" s="88">
        <v>2</v>
      </c>
      <c r="F16" s="159"/>
      <c r="G16" s="151"/>
      <c r="H16" s="50"/>
      <c r="I16" s="52"/>
      <c r="J16" s="39"/>
      <c r="L16" s="166">
        <f t="shared" si="0"/>
        <v>0</v>
      </c>
      <c r="M16" s="166"/>
      <c r="N16" s="168"/>
      <c r="O16" s="166">
        <f t="shared" si="1"/>
        <v>0</v>
      </c>
      <c r="P16" s="168"/>
      <c r="Q16" s="168"/>
    </row>
    <row r="17" spans="1:17" ht="18" customHeight="1">
      <c r="A17" s="3"/>
      <c r="B17" s="209" t="s">
        <v>37</v>
      </c>
      <c r="C17" s="210"/>
      <c r="D17" s="211"/>
      <c r="E17" s="88">
        <v>3</v>
      </c>
      <c r="F17" s="159"/>
      <c r="G17" s="151"/>
      <c r="H17" s="50"/>
      <c r="I17" s="52"/>
      <c r="J17" s="39"/>
      <c r="L17" s="166">
        <f t="shared" si="0"/>
        <v>0</v>
      </c>
      <c r="M17" s="166"/>
      <c r="N17" s="168"/>
      <c r="O17" s="166">
        <f t="shared" si="1"/>
        <v>0</v>
      </c>
      <c r="P17" s="168"/>
      <c r="Q17" s="168"/>
    </row>
    <row r="18" spans="1:17" ht="18" customHeight="1">
      <c r="A18" s="3"/>
      <c r="B18" s="209" t="s">
        <v>29</v>
      </c>
      <c r="C18" s="210"/>
      <c r="D18" s="211"/>
      <c r="E18" s="88">
        <v>4</v>
      </c>
      <c r="F18" s="159"/>
      <c r="G18" s="151"/>
      <c r="H18" s="50"/>
      <c r="I18" s="52"/>
      <c r="J18" s="39"/>
      <c r="L18" s="166">
        <f t="shared" si="0"/>
        <v>0</v>
      </c>
      <c r="M18" s="166"/>
      <c r="N18" s="168"/>
      <c r="O18" s="166">
        <f t="shared" si="1"/>
        <v>0</v>
      </c>
      <c r="P18" s="168"/>
      <c r="Q18" s="168"/>
    </row>
    <row r="19" spans="1:17" ht="18" customHeight="1">
      <c r="A19" s="3"/>
      <c r="B19" s="209" t="s">
        <v>38</v>
      </c>
      <c r="C19" s="210"/>
      <c r="D19" s="211"/>
      <c r="E19" s="88">
        <v>5</v>
      </c>
      <c r="F19" s="159"/>
      <c r="G19" s="151"/>
      <c r="H19" s="50"/>
      <c r="I19" s="52"/>
      <c r="J19" s="39"/>
      <c r="L19" s="166">
        <f t="shared" si="0"/>
        <v>0</v>
      </c>
      <c r="M19" s="166"/>
      <c r="N19" s="168"/>
      <c r="O19" s="166">
        <f t="shared" si="1"/>
        <v>0</v>
      </c>
      <c r="P19" s="168"/>
      <c r="Q19" s="168"/>
    </row>
    <row r="20" spans="1:17" ht="18" customHeight="1">
      <c r="A20" s="3"/>
      <c r="B20" s="209" t="s">
        <v>39</v>
      </c>
      <c r="C20" s="210"/>
      <c r="D20" s="211"/>
      <c r="E20" s="88">
        <v>6</v>
      </c>
      <c r="F20" s="159"/>
      <c r="G20" s="151"/>
      <c r="H20" s="50"/>
      <c r="I20" s="52"/>
      <c r="J20" s="39"/>
      <c r="L20" s="166">
        <f t="shared" si="0"/>
        <v>0</v>
      </c>
      <c r="M20" s="166"/>
      <c r="N20" s="168"/>
      <c r="O20" s="166">
        <f t="shared" si="1"/>
        <v>0</v>
      </c>
      <c r="P20" s="168"/>
      <c r="Q20" s="168"/>
    </row>
    <row r="21" spans="1:17" ht="18" customHeight="1">
      <c r="A21" s="3"/>
      <c r="B21" s="209" t="s">
        <v>40</v>
      </c>
      <c r="C21" s="210"/>
      <c r="D21" s="211"/>
      <c r="E21" s="88">
        <v>7</v>
      </c>
      <c r="F21" s="159"/>
      <c r="G21" s="151"/>
      <c r="H21" s="50"/>
      <c r="I21" s="52"/>
      <c r="J21" s="39"/>
      <c r="L21" s="166">
        <f t="shared" si="0"/>
        <v>0</v>
      </c>
      <c r="M21" s="166"/>
      <c r="N21" s="168"/>
      <c r="O21" s="166">
        <f t="shared" si="1"/>
        <v>0</v>
      </c>
      <c r="P21" s="168"/>
      <c r="Q21" s="168"/>
    </row>
    <row r="22" spans="1:17" ht="18" customHeight="1">
      <c r="A22" s="3"/>
      <c r="B22" s="209" t="s">
        <v>30</v>
      </c>
      <c r="C22" s="210"/>
      <c r="D22" s="211"/>
      <c r="E22" s="88">
        <v>8</v>
      </c>
      <c r="F22" s="160"/>
      <c r="G22" s="151"/>
      <c r="H22" s="50"/>
      <c r="I22" s="52"/>
      <c r="J22" s="39"/>
      <c r="L22" s="166">
        <f t="shared" si="0"/>
        <v>0</v>
      </c>
      <c r="M22" s="166"/>
      <c r="N22" s="168"/>
      <c r="O22" s="166">
        <f t="shared" si="1"/>
        <v>0</v>
      </c>
      <c r="P22" s="168"/>
      <c r="Q22" s="168"/>
    </row>
    <row r="23" spans="1:17" ht="18" customHeight="1">
      <c r="A23" s="3"/>
      <c r="B23" s="209" t="s">
        <v>41</v>
      </c>
      <c r="C23" s="210"/>
      <c r="D23" s="211"/>
      <c r="E23" s="88">
        <v>9</v>
      </c>
      <c r="F23" s="159"/>
      <c r="G23" s="151"/>
      <c r="H23" s="50"/>
      <c r="I23" s="52"/>
      <c r="J23" s="39"/>
      <c r="L23" s="166">
        <f t="shared" si="0"/>
        <v>0</v>
      </c>
      <c r="M23" s="166"/>
      <c r="N23" s="168"/>
      <c r="O23" s="166">
        <f t="shared" si="1"/>
        <v>0</v>
      </c>
      <c r="P23" s="168"/>
      <c r="Q23" s="168"/>
    </row>
    <row r="24" spans="1:17" ht="18" customHeight="1">
      <c r="A24" s="3"/>
      <c r="B24" s="209" t="s">
        <v>42</v>
      </c>
      <c r="C24" s="210"/>
      <c r="D24" s="211"/>
      <c r="E24" s="88">
        <v>10</v>
      </c>
      <c r="F24" s="159"/>
      <c r="G24" s="151"/>
      <c r="H24" s="50"/>
      <c r="I24" s="52"/>
      <c r="J24" s="39"/>
      <c r="L24" s="166">
        <f t="shared" si="0"/>
        <v>0</v>
      </c>
      <c r="M24" s="166"/>
      <c r="N24" s="168"/>
      <c r="O24" s="166">
        <f t="shared" si="1"/>
        <v>0</v>
      </c>
      <c r="P24" s="168"/>
      <c r="Q24" s="168"/>
    </row>
    <row r="25" spans="1:17" ht="18" customHeight="1">
      <c r="A25" s="3"/>
      <c r="B25" s="209" t="s">
        <v>43</v>
      </c>
      <c r="C25" s="210"/>
      <c r="D25" s="211"/>
      <c r="E25" s="88">
        <v>11</v>
      </c>
      <c r="F25" s="159"/>
      <c r="G25" s="151"/>
      <c r="H25" s="50"/>
      <c r="I25" s="52"/>
      <c r="J25" s="39"/>
      <c r="L25" s="166">
        <f t="shared" si="0"/>
        <v>0</v>
      </c>
      <c r="M25" s="166"/>
      <c r="N25" s="168"/>
      <c r="O25" s="166">
        <f t="shared" si="1"/>
        <v>0</v>
      </c>
      <c r="P25" s="168"/>
      <c r="Q25" s="168"/>
    </row>
    <row r="26" spans="1:17" ht="18" customHeight="1">
      <c r="A26" s="3"/>
      <c r="B26" s="209" t="s">
        <v>31</v>
      </c>
      <c r="C26" s="210"/>
      <c r="D26" s="211"/>
      <c r="E26" s="88">
        <v>12</v>
      </c>
      <c r="F26" s="159"/>
      <c r="G26" s="151"/>
      <c r="H26" s="50"/>
      <c r="I26" s="52"/>
      <c r="J26" s="39"/>
      <c r="L26" s="166">
        <f t="shared" si="0"/>
        <v>0</v>
      </c>
      <c r="M26" s="166"/>
      <c r="N26" s="168"/>
      <c r="O26" s="166">
        <f t="shared" si="1"/>
        <v>0</v>
      </c>
      <c r="P26" s="168"/>
      <c r="Q26" s="168"/>
    </row>
    <row r="27" spans="1:17" ht="18" customHeight="1">
      <c r="A27" s="3"/>
      <c r="B27" s="209" t="s">
        <v>44</v>
      </c>
      <c r="C27" s="210"/>
      <c r="D27" s="211"/>
      <c r="E27" s="88">
        <v>13</v>
      </c>
      <c r="F27" s="159"/>
      <c r="G27" s="151"/>
      <c r="H27" s="50"/>
      <c r="I27" s="52"/>
      <c r="J27" s="39"/>
      <c r="L27" s="166">
        <f t="shared" si="0"/>
        <v>0</v>
      </c>
      <c r="M27" s="166"/>
      <c r="N27" s="168"/>
      <c r="O27" s="166">
        <f t="shared" si="1"/>
        <v>0</v>
      </c>
      <c r="P27" s="168"/>
      <c r="Q27" s="168"/>
    </row>
    <row r="28" spans="1:17" ht="18" customHeight="1">
      <c r="A28" s="3"/>
      <c r="B28" s="209" t="s">
        <v>45</v>
      </c>
      <c r="C28" s="210"/>
      <c r="D28" s="211"/>
      <c r="E28" s="88">
        <v>14</v>
      </c>
      <c r="F28" s="159"/>
      <c r="G28" s="151"/>
      <c r="H28" s="50"/>
      <c r="I28" s="52"/>
      <c r="J28" s="39"/>
      <c r="L28" s="166">
        <f t="shared" si="0"/>
        <v>0</v>
      </c>
      <c r="M28" s="166"/>
      <c r="N28" s="168"/>
      <c r="O28" s="166">
        <f t="shared" si="1"/>
        <v>0</v>
      </c>
      <c r="P28" s="168"/>
      <c r="Q28" s="168"/>
    </row>
    <row r="29" spans="1:17" ht="18" customHeight="1">
      <c r="A29" s="3"/>
      <c r="B29" s="209" t="s">
        <v>46</v>
      </c>
      <c r="C29" s="210"/>
      <c r="D29" s="211"/>
      <c r="E29" s="88">
        <v>15</v>
      </c>
      <c r="F29" s="159"/>
      <c r="G29" s="151"/>
      <c r="H29" s="50"/>
      <c r="I29" s="52"/>
      <c r="J29" s="39"/>
      <c r="L29" s="166">
        <f t="shared" si="0"/>
        <v>0</v>
      </c>
      <c r="M29" s="166"/>
      <c r="N29" s="168"/>
      <c r="O29" s="166">
        <f t="shared" si="1"/>
        <v>0</v>
      </c>
      <c r="P29" s="168"/>
      <c r="Q29" s="168"/>
    </row>
    <row r="30" spans="1:17" ht="18" customHeight="1">
      <c r="A30" s="3"/>
      <c r="B30" s="209" t="s">
        <v>47</v>
      </c>
      <c r="C30" s="210"/>
      <c r="D30" s="211"/>
      <c r="E30" s="88">
        <v>16</v>
      </c>
      <c r="F30" s="159"/>
      <c r="G30" s="151"/>
      <c r="H30" s="50"/>
      <c r="I30" s="52"/>
      <c r="J30" s="39"/>
      <c r="L30" s="166">
        <f t="shared" si="0"/>
        <v>0</v>
      </c>
      <c r="M30" s="166"/>
      <c r="N30" s="168"/>
      <c r="O30" s="166">
        <f t="shared" si="1"/>
        <v>0</v>
      </c>
      <c r="P30" s="168"/>
      <c r="Q30" s="168"/>
    </row>
    <row r="31" spans="1:17" ht="18" customHeight="1">
      <c r="A31" s="3"/>
      <c r="B31" s="209" t="s">
        <v>32</v>
      </c>
      <c r="C31" s="210"/>
      <c r="D31" s="211"/>
      <c r="E31" s="88">
        <v>17</v>
      </c>
      <c r="F31" s="159"/>
      <c r="G31" s="151"/>
      <c r="H31" s="50"/>
      <c r="I31" s="52"/>
      <c r="J31" s="39"/>
      <c r="L31" s="166">
        <f t="shared" si="0"/>
        <v>0</v>
      </c>
      <c r="M31" s="166"/>
      <c r="N31" s="168"/>
      <c r="O31" s="166">
        <f t="shared" si="1"/>
        <v>0</v>
      </c>
      <c r="P31" s="168"/>
      <c r="Q31" s="168"/>
    </row>
    <row r="32" spans="1:17" ht="18" customHeight="1">
      <c r="A32" s="3"/>
      <c r="B32" s="206" t="s">
        <v>25</v>
      </c>
      <c r="C32" s="207"/>
      <c r="D32" s="208"/>
      <c r="E32" s="89">
        <v>18</v>
      </c>
      <c r="F32" s="161" t="str">
        <f>IF(SUM(F15:F31)=0,"",SUM(F15:F31))</f>
        <v/>
      </c>
      <c r="G32" s="150" t="str">
        <f>IF(SUM(G15:G31)=0,"",SUM(G15:G31))</f>
        <v/>
      </c>
      <c r="H32" s="50"/>
      <c r="I32" s="52"/>
      <c r="J32" s="39"/>
      <c r="L32" s="171">
        <f>SUM(L15:L31)</f>
        <v>0</v>
      </c>
      <c r="M32" s="166"/>
      <c r="N32" s="168"/>
      <c r="O32" s="171">
        <f>SUM(O15:O31)</f>
        <v>0</v>
      </c>
      <c r="P32" s="168"/>
      <c r="Q32" s="168"/>
    </row>
    <row r="33" spans="1:10" ht="18" customHeight="1">
      <c r="A33" s="3"/>
      <c r="B33" s="51"/>
      <c r="C33" s="80"/>
      <c r="D33" s="80"/>
      <c r="E33" s="80"/>
      <c r="F33" s="52"/>
      <c r="G33" s="52"/>
      <c r="H33" s="50"/>
      <c r="I33" s="52"/>
      <c r="J33" s="39"/>
    </row>
    <row r="34" spans="1:10" ht="15">
      <c r="A34" s="3"/>
      <c r="B34" s="204" t="s">
        <v>123</v>
      </c>
      <c r="C34" s="205"/>
      <c r="D34" s="205"/>
      <c r="E34" s="205"/>
      <c r="F34" s="205"/>
      <c r="G34" s="205"/>
      <c r="H34" s="205"/>
      <c r="I34" s="138"/>
      <c r="J34" s="39"/>
    </row>
    <row r="35" spans="1:10" ht="15" customHeight="1">
      <c r="A35" s="39"/>
      <c r="B35" s="202" t="s">
        <v>128</v>
      </c>
      <c r="C35" s="215"/>
      <c r="D35" s="215"/>
      <c r="E35" s="215"/>
      <c r="F35" s="215"/>
      <c r="G35" s="215"/>
      <c r="H35" s="62"/>
      <c r="I35" s="62"/>
      <c r="J35" s="39"/>
    </row>
    <row r="37" spans="1:10">
      <c r="C37" s="132" t="str">
        <f>IF(OR(L32&gt;0,O32&gt;0),"Plausibilisierung:","")</f>
        <v/>
      </c>
    </row>
    <row r="38" spans="1:10">
      <c r="C38" s="133" t="str">
        <f>IF(L32&gt;0,"Fehler: Die Summe der ausbezahlten Beträge muss erfasst werden.","")</f>
        <v/>
      </c>
    </row>
    <row r="39" spans="1:10">
      <c r="C39" s="133" t="str">
        <f>IF(O32&gt;0,"Fehler: Die Anzahl der Familienangehörigen muss erfasst werden.","")</f>
        <v/>
      </c>
    </row>
  </sheetData>
  <sheetProtection password="CDE8" sheet="1" objects="1" scenarios="1"/>
  <mergeCells count="23">
    <mergeCell ref="B34:H34"/>
    <mergeCell ref="F1:G1"/>
    <mergeCell ref="B11:G11"/>
    <mergeCell ref="B35:G35"/>
    <mergeCell ref="B32:D32"/>
    <mergeCell ref="B26:D26"/>
    <mergeCell ref="B27:D27"/>
    <mergeCell ref="B28:D28"/>
    <mergeCell ref="B29:D29"/>
    <mergeCell ref="B30:D30"/>
    <mergeCell ref="B31:D31"/>
    <mergeCell ref="B25:D25"/>
    <mergeCell ref="B15:D15"/>
    <mergeCell ref="B16:D16"/>
    <mergeCell ref="B17:D17"/>
    <mergeCell ref="B18:D18"/>
    <mergeCell ref="B9:C9"/>
    <mergeCell ref="B24:D24"/>
    <mergeCell ref="B19:D19"/>
    <mergeCell ref="B20:D20"/>
    <mergeCell ref="B21:D21"/>
    <mergeCell ref="B22:D22"/>
    <mergeCell ref="B23:D23"/>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2"/>
  <sheetViews>
    <sheetView zoomScaleNormal="100" workbookViewId="0">
      <selection activeCell="C84" sqref="C84"/>
    </sheetView>
  </sheetViews>
  <sheetFormatPr baseColWidth="10" defaultRowHeight="13.2"/>
  <cols>
    <col min="1" max="1" width="1" customWidth="1"/>
    <col min="2" max="3" width="8.6640625" customWidth="1"/>
    <col min="4" max="4" width="13.33203125" customWidth="1"/>
    <col min="5" max="5" width="3" bestFit="1" customWidth="1"/>
    <col min="6" max="6" width="13" customWidth="1"/>
    <col min="7" max="7" width="13.5546875" customWidth="1"/>
    <col min="8" max="8" width="13.88671875" customWidth="1"/>
    <col min="9" max="9" width="20.109375" style="53" customWidth="1"/>
  </cols>
  <sheetData>
    <row r="1" spans="1:17" ht="17.399999999999999">
      <c r="A1" s="18"/>
      <c r="B1" s="2" t="s">
        <v>22</v>
      </c>
      <c r="C1" s="3"/>
      <c r="D1" s="3"/>
      <c r="E1" s="3"/>
      <c r="F1" s="3"/>
      <c r="G1" s="38" t="s">
        <v>48</v>
      </c>
      <c r="H1" s="37"/>
      <c r="I1" s="121">
        <v>4</v>
      </c>
    </row>
    <row r="2" spans="1:17" ht="15" customHeight="1">
      <c r="A2" s="18"/>
      <c r="B2" s="2"/>
      <c r="C2" s="3"/>
      <c r="D2" s="3"/>
      <c r="E2" s="3"/>
      <c r="F2" s="3"/>
      <c r="G2" s="38"/>
      <c r="H2" s="37"/>
      <c r="I2" s="121"/>
    </row>
    <row r="3" spans="1:17" ht="15" customHeight="1">
      <c r="A3" s="18"/>
      <c r="B3" s="3"/>
      <c r="C3" s="42"/>
      <c r="D3" s="3"/>
      <c r="E3" s="3"/>
      <c r="F3" s="3"/>
      <c r="G3" s="3"/>
      <c r="H3" s="37"/>
      <c r="I3" s="71"/>
    </row>
    <row r="4" spans="1:17" ht="15">
      <c r="A4" s="18"/>
      <c r="B4" s="42" t="s">
        <v>97</v>
      </c>
      <c r="C4" s="72"/>
      <c r="D4" s="3"/>
      <c r="E4" s="3"/>
      <c r="F4" s="3"/>
      <c r="G4" s="3"/>
      <c r="H4" s="37"/>
      <c r="I4" s="71"/>
    </row>
    <row r="5" spans="1:17" ht="15">
      <c r="A5" s="3"/>
      <c r="B5" s="124" t="s">
        <v>108</v>
      </c>
      <c r="C5" s="72"/>
      <c r="D5" s="3"/>
      <c r="E5" s="3"/>
      <c r="F5" s="3"/>
      <c r="G5" s="3"/>
      <c r="H5" s="3"/>
      <c r="I5" s="16"/>
    </row>
    <row r="6" spans="1:17" ht="15" customHeight="1">
      <c r="A6" s="3"/>
      <c r="B6" s="124" t="s">
        <v>121</v>
      </c>
      <c r="C6" s="72"/>
      <c r="D6" s="3"/>
      <c r="E6" s="3"/>
      <c r="F6" s="3"/>
      <c r="G6" s="3"/>
      <c r="H6" s="3"/>
      <c r="I6" s="16"/>
    </row>
    <row r="7" spans="1:17" ht="15.6">
      <c r="A7" s="3"/>
      <c r="B7" s="8"/>
      <c r="C7" s="72"/>
      <c r="D7" s="3"/>
      <c r="E7" s="3"/>
      <c r="F7" s="3"/>
      <c r="G7" s="3"/>
      <c r="H7" s="3"/>
      <c r="I7" s="16"/>
    </row>
    <row r="8" spans="1:17" ht="15.6">
      <c r="A8" s="3"/>
      <c r="B8" s="200" t="str">
        <f>"Kanton :   "&amp;'1'!H8</f>
        <v xml:space="preserve">Kanton :   </v>
      </c>
      <c r="C8" s="201"/>
      <c r="D8" s="3"/>
      <c r="E8" s="3"/>
      <c r="F8" s="174" t="str">
        <f>"Jahr: "&amp;'1'!H6</f>
        <v>Jahr: 2012</v>
      </c>
      <c r="G8" s="3"/>
      <c r="H8" s="3"/>
      <c r="I8" s="16"/>
    </row>
    <row r="9" spans="1:17" ht="15.6">
      <c r="A9" s="3"/>
      <c r="B9" s="8"/>
      <c r="C9" s="72"/>
      <c r="D9" s="3"/>
      <c r="E9" s="3"/>
      <c r="F9" s="3"/>
      <c r="G9" s="3"/>
      <c r="H9" s="3"/>
      <c r="I9" s="16"/>
    </row>
    <row r="10" spans="1:17" s="114" customFormat="1" ht="18" customHeight="1">
      <c r="A10" s="113"/>
      <c r="B10" s="213" t="s">
        <v>114</v>
      </c>
      <c r="C10" s="221"/>
      <c r="D10" s="221"/>
      <c r="E10" s="221"/>
      <c r="F10" s="221"/>
      <c r="G10" s="221"/>
      <c r="H10" s="221"/>
      <c r="I10" s="221"/>
      <c r="L10" s="139"/>
    </row>
    <row r="11" spans="1:17" ht="45" customHeight="1">
      <c r="A11" s="14"/>
      <c r="B11" s="103" t="s">
        <v>24</v>
      </c>
      <c r="C11" s="108"/>
      <c r="D11" s="129"/>
      <c r="E11" s="105"/>
      <c r="F11" s="109" t="s">
        <v>48</v>
      </c>
      <c r="G11" s="102" t="s">
        <v>91</v>
      </c>
      <c r="H11" s="109" t="s">
        <v>25</v>
      </c>
      <c r="I11" s="106" t="s">
        <v>120</v>
      </c>
      <c r="M11" s="171" t="s">
        <v>100</v>
      </c>
      <c r="N11" s="166"/>
      <c r="O11" s="168"/>
      <c r="P11" s="168"/>
      <c r="Q11" s="168"/>
    </row>
    <row r="12" spans="1:17" ht="15">
      <c r="A12" s="14"/>
      <c r="B12" s="43"/>
      <c r="C12" s="44"/>
      <c r="D12" s="130"/>
      <c r="E12" s="45"/>
      <c r="F12" s="77">
        <v>1</v>
      </c>
      <c r="G12" s="77">
        <v>2</v>
      </c>
      <c r="H12" s="77">
        <v>3</v>
      </c>
      <c r="I12" s="78">
        <v>4</v>
      </c>
      <c r="M12" s="166" t="s">
        <v>103</v>
      </c>
      <c r="N12" s="166"/>
      <c r="O12" s="166"/>
      <c r="P12" s="166" t="s">
        <v>113</v>
      </c>
      <c r="Q12" s="168"/>
    </row>
    <row r="13" spans="1:17" ht="15">
      <c r="A13" s="3"/>
      <c r="B13" s="46"/>
      <c r="C13" s="47"/>
      <c r="D13" s="47"/>
      <c r="E13" s="48"/>
      <c r="F13" s="74" t="s">
        <v>26</v>
      </c>
      <c r="G13" s="74" t="s">
        <v>26</v>
      </c>
      <c r="H13" s="74" t="s">
        <v>26</v>
      </c>
      <c r="I13" s="74" t="s">
        <v>35</v>
      </c>
      <c r="M13" s="166"/>
      <c r="N13" s="166"/>
      <c r="O13" s="168"/>
      <c r="P13" s="168"/>
      <c r="Q13" s="168"/>
    </row>
    <row r="14" spans="1:17" ht="18" customHeight="1">
      <c r="A14" s="3"/>
      <c r="B14" s="209" t="s">
        <v>36</v>
      </c>
      <c r="C14" s="210"/>
      <c r="D14" s="211"/>
      <c r="E14" s="88">
        <v>1</v>
      </c>
      <c r="F14" s="159"/>
      <c r="G14" s="159"/>
      <c r="H14" s="161" t="str">
        <f t="shared" ref="H14:H33" si="0">IF(SUM(F14:G14)=0,"",SUM(F14,G14))</f>
        <v/>
      </c>
      <c r="I14" s="151"/>
      <c r="M14" s="172">
        <f t="shared" ref="M14:M33" si="1">IF(AND(H14&lt;&gt;"",I14=""),1,0)</f>
        <v>0</v>
      </c>
      <c r="N14" s="168"/>
      <c r="O14" s="168"/>
      <c r="P14" s="172">
        <f t="shared" ref="P14:P33" si="2">IF(AND(I14&lt;&gt;"",H14=""),1,0)</f>
        <v>0</v>
      </c>
      <c r="Q14" s="168"/>
    </row>
    <row r="15" spans="1:17" ht="18" customHeight="1">
      <c r="A15" s="3"/>
      <c r="B15" s="209" t="s">
        <v>49</v>
      </c>
      <c r="C15" s="210"/>
      <c r="D15" s="211"/>
      <c r="E15" s="88">
        <v>2</v>
      </c>
      <c r="F15" s="159"/>
      <c r="G15" s="81" t="s">
        <v>50</v>
      </c>
      <c r="H15" s="161" t="str">
        <f t="shared" si="0"/>
        <v/>
      </c>
      <c r="I15" s="151"/>
      <c r="M15" s="172">
        <f t="shared" si="1"/>
        <v>0</v>
      </c>
      <c r="N15" s="168"/>
      <c r="O15" s="168"/>
      <c r="P15" s="172">
        <f t="shared" si="2"/>
        <v>0</v>
      </c>
      <c r="Q15" s="168"/>
    </row>
    <row r="16" spans="1:17" ht="18" customHeight="1">
      <c r="A16" s="3"/>
      <c r="B16" s="209" t="s">
        <v>33</v>
      </c>
      <c r="C16" s="210"/>
      <c r="D16" s="211"/>
      <c r="E16" s="88">
        <v>3</v>
      </c>
      <c r="F16" s="159"/>
      <c r="G16" s="159"/>
      <c r="H16" s="161" t="str">
        <f t="shared" si="0"/>
        <v/>
      </c>
      <c r="I16" s="151"/>
      <c r="M16" s="172">
        <f t="shared" si="1"/>
        <v>0</v>
      </c>
      <c r="N16" s="168"/>
      <c r="O16" s="168"/>
      <c r="P16" s="172">
        <f t="shared" si="2"/>
        <v>0</v>
      </c>
      <c r="Q16" s="168"/>
    </row>
    <row r="17" spans="1:17" ht="18" customHeight="1">
      <c r="A17" s="3"/>
      <c r="B17" s="209" t="s">
        <v>37</v>
      </c>
      <c r="C17" s="210"/>
      <c r="D17" s="211"/>
      <c r="E17" s="88">
        <v>4</v>
      </c>
      <c r="F17" s="159"/>
      <c r="G17" s="159"/>
      <c r="H17" s="161" t="str">
        <f t="shared" si="0"/>
        <v/>
      </c>
      <c r="I17" s="151"/>
      <c r="M17" s="172">
        <f t="shared" si="1"/>
        <v>0</v>
      </c>
      <c r="N17" s="168"/>
      <c r="O17" s="168"/>
      <c r="P17" s="172">
        <f t="shared" si="2"/>
        <v>0</v>
      </c>
      <c r="Q17" s="168"/>
    </row>
    <row r="18" spans="1:17" ht="18" customHeight="1">
      <c r="A18" s="3"/>
      <c r="B18" s="209" t="s">
        <v>29</v>
      </c>
      <c r="C18" s="210"/>
      <c r="D18" s="211"/>
      <c r="E18" s="88">
        <v>5</v>
      </c>
      <c r="F18" s="159"/>
      <c r="G18" s="159"/>
      <c r="H18" s="161" t="str">
        <f t="shared" si="0"/>
        <v/>
      </c>
      <c r="I18" s="151"/>
      <c r="M18" s="172">
        <f t="shared" si="1"/>
        <v>0</v>
      </c>
      <c r="N18" s="168"/>
      <c r="O18" s="168"/>
      <c r="P18" s="172">
        <f t="shared" si="2"/>
        <v>0</v>
      </c>
      <c r="Q18" s="168"/>
    </row>
    <row r="19" spans="1:17" ht="18" customHeight="1">
      <c r="A19" s="3"/>
      <c r="B19" s="209" t="s">
        <v>38</v>
      </c>
      <c r="C19" s="210"/>
      <c r="D19" s="211"/>
      <c r="E19" s="88">
        <v>6</v>
      </c>
      <c r="F19" s="159"/>
      <c r="G19" s="159"/>
      <c r="H19" s="161" t="str">
        <f t="shared" si="0"/>
        <v/>
      </c>
      <c r="I19" s="151"/>
      <c r="M19" s="172">
        <f t="shared" si="1"/>
        <v>0</v>
      </c>
      <c r="N19" s="168"/>
      <c r="O19" s="168"/>
      <c r="P19" s="172">
        <f t="shared" si="2"/>
        <v>0</v>
      </c>
      <c r="Q19" s="168"/>
    </row>
    <row r="20" spans="1:17" ht="18" customHeight="1">
      <c r="A20" s="3"/>
      <c r="B20" s="209" t="s">
        <v>51</v>
      </c>
      <c r="C20" s="210"/>
      <c r="D20" s="211"/>
      <c r="E20" s="88">
        <v>7</v>
      </c>
      <c r="F20" s="159"/>
      <c r="G20" s="81" t="s">
        <v>50</v>
      </c>
      <c r="H20" s="161" t="str">
        <f t="shared" si="0"/>
        <v/>
      </c>
      <c r="I20" s="151"/>
      <c r="M20" s="172">
        <f t="shared" si="1"/>
        <v>0</v>
      </c>
      <c r="N20" s="168"/>
      <c r="O20" s="168"/>
      <c r="P20" s="172">
        <f t="shared" si="2"/>
        <v>0</v>
      </c>
      <c r="Q20" s="168"/>
    </row>
    <row r="21" spans="1:17" ht="18" customHeight="1">
      <c r="A21" s="3"/>
      <c r="B21" s="209" t="s">
        <v>39</v>
      </c>
      <c r="C21" s="210"/>
      <c r="D21" s="211"/>
      <c r="E21" s="88">
        <v>8</v>
      </c>
      <c r="F21" s="159"/>
      <c r="G21" s="159"/>
      <c r="H21" s="161" t="str">
        <f t="shared" si="0"/>
        <v/>
      </c>
      <c r="I21" s="151"/>
      <c r="M21" s="172">
        <f t="shared" si="1"/>
        <v>0</v>
      </c>
      <c r="N21" s="168"/>
      <c r="O21" s="168"/>
      <c r="P21" s="172">
        <f t="shared" si="2"/>
        <v>0</v>
      </c>
      <c r="Q21" s="168"/>
    </row>
    <row r="22" spans="1:17" ht="18" customHeight="1">
      <c r="A22" s="3"/>
      <c r="B22" s="209" t="s">
        <v>40</v>
      </c>
      <c r="C22" s="210"/>
      <c r="D22" s="211"/>
      <c r="E22" s="88">
        <v>9</v>
      </c>
      <c r="F22" s="159"/>
      <c r="G22" s="159"/>
      <c r="H22" s="161" t="str">
        <f t="shared" si="0"/>
        <v/>
      </c>
      <c r="I22" s="151"/>
      <c r="M22" s="172">
        <f t="shared" si="1"/>
        <v>0</v>
      </c>
      <c r="N22" s="168"/>
      <c r="O22" s="168"/>
      <c r="P22" s="172">
        <f t="shared" si="2"/>
        <v>0</v>
      </c>
      <c r="Q22" s="168"/>
    </row>
    <row r="23" spans="1:17" ht="18" customHeight="1">
      <c r="A23" s="3"/>
      <c r="B23" s="209" t="s">
        <v>30</v>
      </c>
      <c r="C23" s="210"/>
      <c r="D23" s="211"/>
      <c r="E23" s="88">
        <v>10</v>
      </c>
      <c r="F23" s="159"/>
      <c r="G23" s="159"/>
      <c r="H23" s="161" t="str">
        <f t="shared" si="0"/>
        <v/>
      </c>
      <c r="I23" s="151"/>
      <c r="M23" s="172">
        <f t="shared" si="1"/>
        <v>0</v>
      </c>
      <c r="N23" s="168"/>
      <c r="O23" s="168"/>
      <c r="P23" s="172">
        <f t="shared" si="2"/>
        <v>0</v>
      </c>
      <c r="Q23" s="168"/>
    </row>
    <row r="24" spans="1:17" ht="18" customHeight="1">
      <c r="A24" s="3"/>
      <c r="B24" s="209" t="s">
        <v>41</v>
      </c>
      <c r="C24" s="210"/>
      <c r="D24" s="211"/>
      <c r="E24" s="88">
        <v>11</v>
      </c>
      <c r="F24" s="159"/>
      <c r="G24" s="159"/>
      <c r="H24" s="161" t="str">
        <f t="shared" si="0"/>
        <v/>
      </c>
      <c r="I24" s="151"/>
      <c r="M24" s="172">
        <f t="shared" si="1"/>
        <v>0</v>
      </c>
      <c r="N24" s="168"/>
      <c r="O24" s="168"/>
      <c r="P24" s="172">
        <f t="shared" si="2"/>
        <v>0</v>
      </c>
      <c r="Q24" s="168"/>
    </row>
    <row r="25" spans="1:17" ht="18" customHeight="1">
      <c r="A25" s="3"/>
      <c r="B25" s="209" t="s">
        <v>42</v>
      </c>
      <c r="C25" s="210"/>
      <c r="D25" s="211"/>
      <c r="E25" s="88">
        <v>12</v>
      </c>
      <c r="F25" s="159"/>
      <c r="G25" s="159"/>
      <c r="H25" s="161" t="str">
        <f t="shared" si="0"/>
        <v/>
      </c>
      <c r="I25" s="151"/>
      <c r="M25" s="148">
        <f t="shared" si="1"/>
        <v>0</v>
      </c>
      <c r="N25" s="134"/>
      <c r="O25" s="134"/>
      <c r="P25" s="148">
        <f t="shared" si="2"/>
        <v>0</v>
      </c>
      <c r="Q25" s="134"/>
    </row>
    <row r="26" spans="1:17" ht="18" customHeight="1">
      <c r="A26" s="3"/>
      <c r="B26" s="209" t="s">
        <v>43</v>
      </c>
      <c r="C26" s="210"/>
      <c r="D26" s="211"/>
      <c r="E26" s="88">
        <v>13</v>
      </c>
      <c r="F26" s="160"/>
      <c r="G26" s="159"/>
      <c r="H26" s="161" t="str">
        <f t="shared" si="0"/>
        <v/>
      </c>
      <c r="I26" s="151"/>
      <c r="M26" s="148">
        <f t="shared" si="1"/>
        <v>0</v>
      </c>
      <c r="N26" s="134"/>
      <c r="O26" s="134"/>
      <c r="P26" s="148">
        <f t="shared" si="2"/>
        <v>0</v>
      </c>
      <c r="Q26" s="134"/>
    </row>
    <row r="27" spans="1:17" ht="18" customHeight="1">
      <c r="A27" s="3"/>
      <c r="B27" s="209" t="s">
        <v>31</v>
      </c>
      <c r="C27" s="210"/>
      <c r="D27" s="211"/>
      <c r="E27" s="88">
        <v>14</v>
      </c>
      <c r="F27" s="159"/>
      <c r="G27" s="159"/>
      <c r="H27" s="161" t="str">
        <f t="shared" si="0"/>
        <v/>
      </c>
      <c r="I27" s="151"/>
      <c r="M27" s="148">
        <f t="shared" si="1"/>
        <v>0</v>
      </c>
      <c r="N27" s="134"/>
      <c r="O27" s="134"/>
      <c r="P27" s="148">
        <f t="shared" si="2"/>
        <v>0</v>
      </c>
      <c r="Q27" s="134"/>
    </row>
    <row r="28" spans="1:17" ht="18" customHeight="1">
      <c r="A28" s="3"/>
      <c r="B28" s="209" t="s">
        <v>52</v>
      </c>
      <c r="C28" s="210"/>
      <c r="D28" s="211"/>
      <c r="E28" s="88">
        <v>15</v>
      </c>
      <c r="F28" s="159"/>
      <c r="G28" s="81" t="s">
        <v>50</v>
      </c>
      <c r="H28" s="161" t="str">
        <f t="shared" si="0"/>
        <v/>
      </c>
      <c r="I28" s="151"/>
      <c r="M28" s="148">
        <f t="shared" si="1"/>
        <v>0</v>
      </c>
      <c r="N28" s="134"/>
      <c r="O28" s="134"/>
      <c r="P28" s="148">
        <f t="shared" si="2"/>
        <v>0</v>
      </c>
      <c r="Q28" s="134"/>
    </row>
    <row r="29" spans="1:17" ht="18" customHeight="1">
      <c r="A29" s="3"/>
      <c r="B29" s="209" t="s">
        <v>53</v>
      </c>
      <c r="C29" s="210"/>
      <c r="D29" s="211"/>
      <c r="E29" s="88">
        <v>16</v>
      </c>
      <c r="F29" s="159"/>
      <c r="G29" s="81" t="s">
        <v>50</v>
      </c>
      <c r="H29" s="161" t="str">
        <f t="shared" si="0"/>
        <v/>
      </c>
      <c r="I29" s="151"/>
      <c r="M29" s="148">
        <f t="shared" si="1"/>
        <v>0</v>
      </c>
      <c r="N29" s="134"/>
      <c r="O29" s="134"/>
      <c r="P29" s="148">
        <f t="shared" si="2"/>
        <v>0</v>
      </c>
      <c r="Q29" s="134"/>
    </row>
    <row r="30" spans="1:17" ht="18" customHeight="1">
      <c r="A30" s="3"/>
      <c r="B30" s="209" t="s">
        <v>45</v>
      </c>
      <c r="C30" s="210"/>
      <c r="D30" s="211"/>
      <c r="E30" s="88">
        <v>17</v>
      </c>
      <c r="F30" s="159"/>
      <c r="G30" s="159"/>
      <c r="H30" s="161" t="str">
        <f t="shared" si="0"/>
        <v/>
      </c>
      <c r="I30" s="151"/>
      <c r="M30" s="148">
        <f t="shared" si="1"/>
        <v>0</v>
      </c>
      <c r="N30" s="134"/>
      <c r="O30" s="134"/>
      <c r="P30" s="148">
        <f t="shared" si="2"/>
        <v>0</v>
      </c>
      <c r="Q30" s="134"/>
    </row>
    <row r="31" spans="1:17" ht="18" customHeight="1">
      <c r="A31" s="3"/>
      <c r="B31" s="209" t="s">
        <v>47</v>
      </c>
      <c r="C31" s="210"/>
      <c r="D31" s="211"/>
      <c r="E31" s="88">
        <v>18</v>
      </c>
      <c r="F31" s="159"/>
      <c r="G31" s="159"/>
      <c r="H31" s="161" t="str">
        <f t="shared" si="0"/>
        <v/>
      </c>
      <c r="I31" s="151"/>
      <c r="M31" s="148">
        <f t="shared" si="1"/>
        <v>0</v>
      </c>
      <c r="N31" s="134"/>
      <c r="O31" s="134"/>
      <c r="P31" s="148">
        <f t="shared" si="2"/>
        <v>0</v>
      </c>
      <c r="Q31" s="134"/>
    </row>
    <row r="32" spans="1:17" ht="18" customHeight="1">
      <c r="A32" s="3"/>
      <c r="B32" s="209" t="s">
        <v>54</v>
      </c>
      <c r="C32" s="210"/>
      <c r="D32" s="211"/>
      <c r="E32" s="88">
        <v>19</v>
      </c>
      <c r="F32" s="159"/>
      <c r="G32" s="81" t="s">
        <v>50</v>
      </c>
      <c r="H32" s="161" t="str">
        <f t="shared" si="0"/>
        <v/>
      </c>
      <c r="I32" s="151"/>
      <c r="M32" s="148">
        <f t="shared" si="1"/>
        <v>0</v>
      </c>
      <c r="N32" s="134"/>
      <c r="O32" s="134"/>
      <c r="P32" s="148">
        <f t="shared" si="2"/>
        <v>0</v>
      </c>
      <c r="Q32" s="134"/>
    </row>
    <row r="33" spans="1:17" ht="18" customHeight="1">
      <c r="A33" s="3"/>
      <c r="B33" s="209" t="s">
        <v>32</v>
      </c>
      <c r="C33" s="210"/>
      <c r="D33" s="211"/>
      <c r="E33" s="88">
        <v>20</v>
      </c>
      <c r="F33" s="159"/>
      <c r="G33" s="159" t="s">
        <v>1</v>
      </c>
      <c r="H33" s="161" t="str">
        <f t="shared" si="0"/>
        <v/>
      </c>
      <c r="I33" s="151"/>
      <c r="M33" s="148">
        <f t="shared" si="1"/>
        <v>0</v>
      </c>
      <c r="N33" s="134"/>
      <c r="O33" s="134"/>
      <c r="P33" s="148">
        <f t="shared" si="2"/>
        <v>0</v>
      </c>
      <c r="Q33" s="134"/>
    </row>
    <row r="34" spans="1:17" ht="18" customHeight="1">
      <c r="A34" s="3"/>
      <c r="B34" s="206" t="s">
        <v>25</v>
      </c>
      <c r="C34" s="219"/>
      <c r="D34" s="220"/>
      <c r="E34" s="89">
        <v>21</v>
      </c>
      <c r="F34" s="161" t="str">
        <f>IF(SUM(F14:F33)=0,"",SUM(F14:F33))</f>
        <v/>
      </c>
      <c r="G34" s="161" t="str">
        <f>IF(SUM(G14:G33)=0,"",SUM(G14:G33))</f>
        <v/>
      </c>
      <c r="H34" s="161" t="str">
        <f>IF(SUM(H14:H33)=0,"",SUM(H14:H33))</f>
        <v/>
      </c>
      <c r="I34" s="150" t="str">
        <f>IF(SUM(I14:I33)=0,"",SUM(I14:I33))</f>
        <v/>
      </c>
      <c r="M34" s="149">
        <f>SUM(M14:M33)</f>
        <v>0</v>
      </c>
      <c r="N34" s="134"/>
      <c r="O34" s="134"/>
      <c r="P34" s="149">
        <f>SUM(P14:P33)</f>
        <v>0</v>
      </c>
      <c r="Q34" s="134"/>
    </row>
    <row r="35" spans="1:17" ht="18" customHeight="1">
      <c r="A35" s="3"/>
      <c r="B35" s="51"/>
      <c r="C35" s="80"/>
      <c r="D35" s="80"/>
      <c r="E35" s="80"/>
      <c r="F35" s="52"/>
      <c r="G35" s="52"/>
      <c r="H35" s="52"/>
      <c r="I35" s="52"/>
    </row>
    <row r="36" spans="1:17" ht="15">
      <c r="A36" s="3"/>
      <c r="B36" s="216" t="s">
        <v>123</v>
      </c>
      <c r="C36" s="217"/>
      <c r="D36" s="217"/>
      <c r="E36" s="217"/>
      <c r="F36" s="217"/>
      <c r="G36" s="217"/>
      <c r="H36" s="217"/>
      <c r="I36" s="218"/>
    </row>
    <row r="37" spans="1:17" ht="15" customHeight="1">
      <c r="A37" s="39"/>
      <c r="B37" s="202" t="s">
        <v>129</v>
      </c>
      <c r="C37" s="203"/>
      <c r="D37" s="203"/>
      <c r="E37" s="203"/>
      <c r="F37" s="203"/>
      <c r="G37" s="203"/>
      <c r="H37" s="203"/>
      <c r="I37" s="203"/>
      <c r="J37" s="201"/>
    </row>
    <row r="38" spans="1:17">
      <c r="A38" s="39"/>
      <c r="B38" s="39"/>
      <c r="C38" s="39"/>
      <c r="D38" s="39"/>
      <c r="E38" s="39"/>
      <c r="F38" s="39"/>
      <c r="G38" s="39"/>
      <c r="H38" s="39"/>
    </row>
    <row r="39" spans="1:17">
      <c r="C39" s="132" t="str">
        <f>IF(L36&gt;0,"Plausibilisierung:","")</f>
        <v/>
      </c>
    </row>
    <row r="40" spans="1:17">
      <c r="C40" s="132" t="str">
        <f>IF(OR(M34&gt;0,P34&gt;0),"Plausibilisierung:","")</f>
        <v/>
      </c>
    </row>
    <row r="41" spans="1:17">
      <c r="C41" s="133" t="str">
        <f>IF(M34&gt;0,"Fehler: Die Summe der ausbezahlten Beträge muss erfasst werden.","")</f>
        <v/>
      </c>
    </row>
    <row r="42" spans="1:17">
      <c r="C42" s="133" t="str">
        <f>IF(P34&gt;0,"Fehler: Die Anzahl der subventionierten Personen muss erfasst werden.","")</f>
        <v/>
      </c>
    </row>
  </sheetData>
  <sheetProtection password="CDE8" sheet="1" objects="1" scenarios="1"/>
  <mergeCells count="25">
    <mergeCell ref="B20:D20"/>
    <mergeCell ref="B21:D21"/>
    <mergeCell ref="B22:D22"/>
    <mergeCell ref="B23:D23"/>
    <mergeCell ref="B15:D15"/>
    <mergeCell ref="B16:D16"/>
    <mergeCell ref="B17:D17"/>
    <mergeCell ref="B18:D18"/>
    <mergeCell ref="B19:D19"/>
    <mergeCell ref="B8:C8"/>
    <mergeCell ref="B36:I36"/>
    <mergeCell ref="B37:J37"/>
    <mergeCell ref="B30:D30"/>
    <mergeCell ref="B31:D31"/>
    <mergeCell ref="B32:D32"/>
    <mergeCell ref="B33:D33"/>
    <mergeCell ref="B34:D34"/>
    <mergeCell ref="B25:D25"/>
    <mergeCell ref="B26:D26"/>
    <mergeCell ref="B27:D27"/>
    <mergeCell ref="B28:D28"/>
    <mergeCell ref="B29:D29"/>
    <mergeCell ref="B24:D24"/>
    <mergeCell ref="B10:I10"/>
    <mergeCell ref="B14:D14"/>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workbookViewId="0">
      <selection activeCell="C77" sqref="C77"/>
    </sheetView>
  </sheetViews>
  <sheetFormatPr baseColWidth="10" defaultRowHeight="13.2"/>
  <cols>
    <col min="1" max="1" width="1" customWidth="1"/>
    <col min="2" max="3" width="15.33203125" customWidth="1"/>
    <col min="4" max="4" width="17.5546875" customWidth="1"/>
    <col min="5" max="5" width="3" style="100" bestFit="1" customWidth="1"/>
    <col min="6" max="9" width="9.6640625" customWidth="1"/>
    <col min="10" max="10" width="9.6640625" style="53" customWidth="1"/>
    <col min="11" max="11" width="9.6640625" customWidth="1"/>
  </cols>
  <sheetData>
    <row r="1" spans="1:11" ht="17.399999999999999">
      <c r="A1" s="18"/>
      <c r="B1" s="2" t="s">
        <v>22</v>
      </c>
      <c r="C1" s="2"/>
      <c r="D1" s="3"/>
      <c r="E1" s="90"/>
      <c r="F1" s="40" t="s">
        <v>55</v>
      </c>
      <c r="G1" s="3"/>
      <c r="H1" s="37"/>
      <c r="I1" s="38"/>
      <c r="J1" s="71"/>
      <c r="K1" s="120">
        <v>5</v>
      </c>
    </row>
    <row r="2" spans="1:11" ht="15" customHeight="1">
      <c r="A2" s="18"/>
      <c r="B2" s="2"/>
      <c r="C2" s="2"/>
      <c r="D2" s="3"/>
      <c r="E2" s="90"/>
      <c r="F2" s="40"/>
      <c r="G2" s="3"/>
      <c r="H2" s="37"/>
      <c r="I2" s="38"/>
      <c r="J2" s="71"/>
      <c r="K2" s="120"/>
    </row>
    <row r="3" spans="1:11" ht="15" customHeight="1">
      <c r="A3" s="18"/>
      <c r="B3" s="2"/>
      <c r="C3" s="2"/>
      <c r="D3" s="3"/>
      <c r="E3" s="90"/>
      <c r="F3" s="40"/>
      <c r="G3" s="3"/>
      <c r="H3" s="37"/>
      <c r="I3" s="38"/>
      <c r="J3" s="71"/>
      <c r="K3" s="120"/>
    </row>
    <row r="4" spans="1:11" ht="15">
      <c r="A4" s="18"/>
      <c r="B4" s="42" t="s">
        <v>97</v>
      </c>
      <c r="C4" s="42"/>
      <c r="D4" s="72"/>
      <c r="E4" s="3"/>
      <c r="F4" s="3"/>
      <c r="G4" s="3"/>
      <c r="H4" s="3"/>
      <c r="I4" s="37"/>
      <c r="J4" s="71"/>
    </row>
    <row r="5" spans="1:11" ht="54.9" customHeight="1">
      <c r="A5" s="3"/>
      <c r="B5" s="222" t="s">
        <v>110</v>
      </c>
      <c r="C5" s="222"/>
      <c r="D5" s="223"/>
      <c r="E5" s="223"/>
      <c r="F5" s="223"/>
      <c r="G5" s="223"/>
      <c r="H5" s="223"/>
      <c r="I5" s="223"/>
      <c r="J5" s="223"/>
      <c r="K5" s="224"/>
    </row>
    <row r="6" spans="1:11" ht="15.6">
      <c r="A6" s="3"/>
      <c r="B6" s="41"/>
      <c r="C6" s="41"/>
      <c r="D6" s="8"/>
      <c r="E6" s="91"/>
      <c r="F6" s="3"/>
      <c r="G6" s="3"/>
      <c r="H6" s="3"/>
      <c r="I6" s="3"/>
      <c r="J6" s="16"/>
      <c r="K6" s="72"/>
    </row>
    <row r="7" spans="1:11" ht="15.6">
      <c r="A7" s="3"/>
      <c r="B7" s="173" t="str">
        <f>"Kanton :   "&amp;'1'!H8</f>
        <v xml:space="preserve">Kanton :   </v>
      </c>
      <c r="C7" s="119"/>
      <c r="D7" s="84"/>
      <c r="E7" s="174" t="str">
        <f>"Jahr: "&amp;'1'!H6</f>
        <v>Jahr: 2012</v>
      </c>
      <c r="F7" s="174"/>
      <c r="G7" s="187"/>
      <c r="H7" s="3"/>
      <c r="I7" s="3"/>
      <c r="J7" s="16"/>
      <c r="K7" s="72"/>
    </row>
    <row r="8" spans="1:11" ht="15.6">
      <c r="A8" s="3"/>
      <c r="B8" s="41"/>
      <c r="C8" s="41"/>
      <c r="D8" s="8"/>
      <c r="E8" s="91"/>
      <c r="F8" s="3"/>
      <c r="G8" s="3"/>
      <c r="H8" s="3"/>
      <c r="I8" s="3"/>
      <c r="J8" s="16"/>
      <c r="K8" s="72"/>
    </row>
    <row r="9" spans="1:11" s="82" customFormat="1" ht="18" customHeight="1">
      <c r="A9" s="14"/>
      <c r="B9" s="213" t="s">
        <v>118</v>
      </c>
      <c r="C9" s="213"/>
      <c r="D9" s="221"/>
      <c r="E9" s="221"/>
      <c r="F9" s="221"/>
      <c r="G9" s="221"/>
      <c r="H9" s="221"/>
      <c r="I9" s="221"/>
      <c r="J9" s="221"/>
      <c r="K9" s="112"/>
    </row>
    <row r="10" spans="1:11" ht="45" customHeight="1">
      <c r="A10" s="14"/>
      <c r="B10" s="231" t="s">
        <v>56</v>
      </c>
      <c r="C10" s="232"/>
      <c r="D10" s="191" t="s">
        <v>57</v>
      </c>
      <c r="E10" s="92"/>
      <c r="F10" s="225" t="s">
        <v>109</v>
      </c>
      <c r="G10" s="226"/>
      <c r="H10" s="227"/>
      <c r="I10" s="228" t="s">
        <v>58</v>
      </c>
      <c r="J10" s="229"/>
      <c r="K10" s="230"/>
    </row>
    <row r="11" spans="1:11" ht="114" customHeight="1">
      <c r="A11" s="3"/>
      <c r="B11" s="175"/>
      <c r="C11" s="180"/>
      <c r="D11" s="60"/>
      <c r="E11" s="185"/>
      <c r="F11" s="110" t="s">
        <v>59</v>
      </c>
      <c r="G11" s="111" t="s">
        <v>34</v>
      </c>
      <c r="H11" s="109" t="s">
        <v>25</v>
      </c>
      <c r="I11" s="110" t="s">
        <v>59</v>
      </c>
      <c r="J11" s="111" t="s">
        <v>34</v>
      </c>
      <c r="K11" s="109" t="s">
        <v>25</v>
      </c>
    </row>
    <row r="12" spans="1:11" ht="15">
      <c r="A12" s="3"/>
      <c r="B12" s="175"/>
      <c r="C12" s="180"/>
      <c r="D12" s="60"/>
      <c r="E12" s="185"/>
      <c r="F12" s="78">
        <v>1</v>
      </c>
      <c r="G12" s="77">
        <v>2</v>
      </c>
      <c r="H12" s="77">
        <v>3</v>
      </c>
      <c r="I12" s="78">
        <v>4</v>
      </c>
      <c r="J12" s="77">
        <v>5</v>
      </c>
      <c r="K12" s="77">
        <v>6</v>
      </c>
    </row>
    <row r="13" spans="1:11" ht="15">
      <c r="A13" s="3"/>
      <c r="B13" s="175"/>
      <c r="C13" s="180"/>
      <c r="D13" s="46"/>
      <c r="E13" s="93"/>
      <c r="F13" s="74" t="s">
        <v>26</v>
      </c>
      <c r="G13" s="74" t="s">
        <v>26</v>
      </c>
      <c r="H13" s="74" t="s">
        <v>26</v>
      </c>
      <c r="I13" s="74" t="s">
        <v>27</v>
      </c>
      <c r="J13" s="74" t="s">
        <v>27</v>
      </c>
      <c r="K13" s="74" t="s">
        <v>27</v>
      </c>
    </row>
    <row r="14" spans="1:11" ht="18" customHeight="1">
      <c r="A14" s="3"/>
      <c r="B14" s="233" t="s">
        <v>117</v>
      </c>
      <c r="C14" s="234"/>
      <c r="D14" s="189" t="s">
        <v>33</v>
      </c>
      <c r="E14" s="94">
        <v>1</v>
      </c>
      <c r="F14" s="159"/>
      <c r="G14" s="159"/>
      <c r="H14" s="161" t="str">
        <f>IF(SUM(F14:G14)=0,"",SUM(F14:G14))</f>
        <v/>
      </c>
      <c r="I14" s="159"/>
      <c r="J14" s="159"/>
      <c r="K14" s="161" t="str">
        <f>IF(SUM(I14:J14)=0,"",SUM(I14:J14))</f>
        <v/>
      </c>
    </row>
    <row r="15" spans="1:11" ht="18" customHeight="1">
      <c r="A15" s="3"/>
      <c r="B15" s="235"/>
      <c r="C15" s="236"/>
      <c r="D15" s="189" t="s">
        <v>29</v>
      </c>
      <c r="E15" s="94">
        <v>2</v>
      </c>
      <c r="F15" s="159"/>
      <c r="G15" s="159"/>
      <c r="H15" s="161" t="str">
        <f>IF(SUM(F15:G15)=0,"",SUM(F15:G15))</f>
        <v/>
      </c>
      <c r="I15" s="159"/>
      <c r="J15" s="159"/>
      <c r="K15" s="161" t="str">
        <f>IF(SUM(I15:J15)=0,"",SUM(I15:J15))</f>
        <v/>
      </c>
    </row>
    <row r="16" spans="1:11" ht="18" customHeight="1">
      <c r="A16" s="3"/>
      <c r="B16" s="237"/>
      <c r="C16" s="238"/>
      <c r="D16" s="189" t="s">
        <v>30</v>
      </c>
      <c r="E16" s="94">
        <v>3</v>
      </c>
      <c r="F16" s="159"/>
      <c r="G16" s="160"/>
      <c r="H16" s="161" t="str">
        <f>IF(SUM(F16:G16)=0,"",SUM(F16:G16))</f>
        <v/>
      </c>
      <c r="I16" s="159"/>
      <c r="J16" s="159"/>
      <c r="K16" s="161" t="str">
        <f>IF(SUM(I16:J16)=0,"",SUM(I16:J16))</f>
        <v/>
      </c>
    </row>
    <row r="17" spans="1:11" ht="18" customHeight="1">
      <c r="A17" s="3"/>
      <c r="B17" s="176"/>
      <c r="C17" s="181"/>
      <c r="D17" s="189" t="s">
        <v>31</v>
      </c>
      <c r="E17" s="94">
        <v>4</v>
      </c>
      <c r="F17" s="159"/>
      <c r="G17" s="159"/>
      <c r="H17" s="161" t="str">
        <f>IF(SUM(F17:G17)=0,"",SUM(F17:G17))</f>
        <v/>
      </c>
      <c r="I17" s="159"/>
      <c r="J17" s="159"/>
      <c r="K17" s="161" t="str">
        <f>IF(SUM(I17:J17)=0,"",SUM(I17:J17))</f>
        <v/>
      </c>
    </row>
    <row r="18" spans="1:11" ht="18" customHeight="1">
      <c r="A18" s="3"/>
      <c r="B18" s="176"/>
      <c r="C18" s="181"/>
      <c r="D18" s="189" t="s">
        <v>32</v>
      </c>
      <c r="E18" s="137">
        <v>5</v>
      </c>
      <c r="F18" s="162"/>
      <c r="G18" s="162"/>
      <c r="H18" s="161" t="str">
        <f>IF(SUM(F18:G18)=0,"",SUM(F18:G18))</f>
        <v/>
      </c>
      <c r="I18" s="162"/>
      <c r="J18" s="162"/>
      <c r="K18" s="161" t="str">
        <f>IF(SUM(I18:J18)=0,"",SUM(I18:J18))</f>
        <v/>
      </c>
    </row>
    <row r="19" spans="1:11" ht="18" customHeight="1" thickBot="1">
      <c r="A19" s="3"/>
      <c r="B19" s="177"/>
      <c r="C19" s="182"/>
      <c r="D19" s="192" t="s">
        <v>25</v>
      </c>
      <c r="E19" s="95">
        <v>6</v>
      </c>
      <c r="F19" s="163" t="str">
        <f t="shared" ref="F19:K19" si="0">IF(SUM(F14:F18)=0,"",SUM(F14:F18))</f>
        <v/>
      </c>
      <c r="G19" s="163" t="str">
        <f t="shared" si="0"/>
        <v/>
      </c>
      <c r="H19" s="163" t="str">
        <f t="shared" si="0"/>
        <v/>
      </c>
      <c r="I19" s="163" t="str">
        <f t="shared" si="0"/>
        <v/>
      </c>
      <c r="J19" s="163" t="str">
        <f t="shared" si="0"/>
        <v/>
      </c>
      <c r="K19" s="163" t="str">
        <f t="shared" si="0"/>
        <v/>
      </c>
    </row>
    <row r="20" spans="1:11" ht="18" customHeight="1">
      <c r="A20" s="3"/>
      <c r="B20" s="239" t="s">
        <v>126</v>
      </c>
      <c r="C20" s="240"/>
      <c r="D20" s="193" t="s">
        <v>33</v>
      </c>
      <c r="E20" s="96">
        <v>7</v>
      </c>
      <c r="F20" s="81" t="s">
        <v>50</v>
      </c>
      <c r="G20" s="164"/>
      <c r="H20" s="161" t="str">
        <f>IF(SUM(F20:G20)=0,"",SUM(F20:G20))</f>
        <v/>
      </c>
      <c r="I20" s="81" t="s">
        <v>50</v>
      </c>
      <c r="J20" s="164"/>
      <c r="K20" s="161" t="str">
        <f t="shared" ref="K20:K32" si="1">IF(SUM(I20:J20)=0,"",SUM(I20:J20))</f>
        <v/>
      </c>
    </row>
    <row r="21" spans="1:11" ht="18" customHeight="1">
      <c r="A21" s="3"/>
      <c r="B21" s="235"/>
      <c r="C21" s="236"/>
      <c r="D21" s="189" t="s">
        <v>37</v>
      </c>
      <c r="E21" s="94">
        <v>8</v>
      </c>
      <c r="F21" s="81" t="s">
        <v>50</v>
      </c>
      <c r="G21" s="159"/>
      <c r="H21" s="161" t="str">
        <f>IF(SUM(F21:G21)=0,"",SUM(F21:G21))</f>
        <v/>
      </c>
      <c r="I21" s="81" t="s">
        <v>50</v>
      </c>
      <c r="J21" s="159"/>
      <c r="K21" s="161" t="str">
        <f t="shared" si="1"/>
        <v/>
      </c>
    </row>
    <row r="22" spans="1:11" ht="18" customHeight="1">
      <c r="A22" s="3"/>
      <c r="B22" s="235"/>
      <c r="C22" s="236"/>
      <c r="D22" s="189" t="s">
        <v>29</v>
      </c>
      <c r="E22" s="94">
        <v>9</v>
      </c>
      <c r="F22" s="81" t="s">
        <v>50</v>
      </c>
      <c r="G22" s="159"/>
      <c r="H22" s="161" t="str">
        <f>IF(SUM(F22:G22)=0,"",SUM(F22:G22))</f>
        <v/>
      </c>
      <c r="I22" s="81" t="s">
        <v>50</v>
      </c>
      <c r="J22" s="159"/>
      <c r="K22" s="161" t="str">
        <f t="shared" si="1"/>
        <v/>
      </c>
    </row>
    <row r="23" spans="1:11" ht="18" customHeight="1">
      <c r="A23" s="3"/>
      <c r="B23" s="178"/>
      <c r="C23" s="186"/>
      <c r="D23" s="189" t="s">
        <v>30</v>
      </c>
      <c r="E23" s="94">
        <v>10</v>
      </c>
      <c r="F23" s="81" t="s">
        <v>50</v>
      </c>
      <c r="G23" s="159"/>
      <c r="H23" s="161" t="str">
        <f>IF(SUM(F23:G23)=0,"",SUM(F23:G23))</f>
        <v/>
      </c>
      <c r="I23" s="81" t="s">
        <v>50</v>
      </c>
      <c r="J23" s="159"/>
      <c r="K23" s="161" t="str">
        <f t="shared" si="1"/>
        <v/>
      </c>
    </row>
    <row r="24" spans="1:11" ht="18" customHeight="1">
      <c r="A24" s="3"/>
      <c r="B24" s="176"/>
      <c r="C24" s="181"/>
      <c r="D24" s="189" t="s">
        <v>31</v>
      </c>
      <c r="E24" s="94">
        <v>11</v>
      </c>
      <c r="F24" s="81" t="s">
        <v>50</v>
      </c>
      <c r="G24" s="159"/>
      <c r="H24" s="161" t="str">
        <f>IF(SUM(F24:G24)=0,"",SUM(F24:G24))</f>
        <v/>
      </c>
      <c r="I24" s="81" t="s">
        <v>50</v>
      </c>
      <c r="J24" s="159"/>
      <c r="K24" s="161" t="str">
        <f t="shared" si="1"/>
        <v/>
      </c>
    </row>
    <row r="25" spans="1:11" ht="18" customHeight="1">
      <c r="A25" s="3"/>
      <c r="B25" s="176"/>
      <c r="C25" s="181"/>
      <c r="D25" s="189" t="s">
        <v>36</v>
      </c>
      <c r="E25" s="94">
        <v>12</v>
      </c>
      <c r="F25" s="81" t="s">
        <v>50</v>
      </c>
      <c r="G25" s="81" t="s">
        <v>50</v>
      </c>
      <c r="H25" s="81" t="s">
        <v>50</v>
      </c>
      <c r="I25" s="81" t="s">
        <v>50</v>
      </c>
      <c r="J25" s="159"/>
      <c r="K25" s="161" t="str">
        <f t="shared" si="1"/>
        <v/>
      </c>
    </row>
    <row r="26" spans="1:11" ht="18" customHeight="1">
      <c r="A26" s="3"/>
      <c r="B26" s="176"/>
      <c r="C26" s="181"/>
      <c r="D26" s="189" t="s">
        <v>38</v>
      </c>
      <c r="E26" s="94">
        <v>13</v>
      </c>
      <c r="F26" s="81" t="s">
        <v>50</v>
      </c>
      <c r="G26" s="81" t="s">
        <v>50</v>
      </c>
      <c r="H26" s="81" t="s">
        <v>50</v>
      </c>
      <c r="I26" s="81" t="s">
        <v>50</v>
      </c>
      <c r="J26" s="159"/>
      <c r="K26" s="161" t="str">
        <f t="shared" si="1"/>
        <v/>
      </c>
    </row>
    <row r="27" spans="1:11" ht="18" customHeight="1">
      <c r="A27" s="3"/>
      <c r="B27" s="176"/>
      <c r="C27" s="181"/>
      <c r="D27" s="189" t="s">
        <v>39</v>
      </c>
      <c r="E27" s="94">
        <v>14</v>
      </c>
      <c r="F27" s="81" t="s">
        <v>50</v>
      </c>
      <c r="G27" s="81" t="s">
        <v>50</v>
      </c>
      <c r="H27" s="81" t="s">
        <v>50</v>
      </c>
      <c r="I27" s="81" t="s">
        <v>50</v>
      </c>
      <c r="J27" s="159"/>
      <c r="K27" s="161" t="str">
        <f t="shared" si="1"/>
        <v/>
      </c>
    </row>
    <row r="28" spans="1:11" ht="18" customHeight="1">
      <c r="A28" s="3"/>
      <c r="B28" s="176"/>
      <c r="C28" s="181"/>
      <c r="D28" s="189" t="s">
        <v>42</v>
      </c>
      <c r="E28" s="94">
        <v>15</v>
      </c>
      <c r="F28" s="81" t="s">
        <v>50</v>
      </c>
      <c r="G28" s="81" t="s">
        <v>50</v>
      </c>
      <c r="H28" s="81" t="s">
        <v>50</v>
      </c>
      <c r="I28" s="81" t="s">
        <v>50</v>
      </c>
      <c r="J28" s="159"/>
      <c r="K28" s="161" t="str">
        <f t="shared" si="1"/>
        <v/>
      </c>
    </row>
    <row r="29" spans="1:11" ht="18" customHeight="1">
      <c r="A29" s="3"/>
      <c r="B29" s="176"/>
      <c r="C29" s="181"/>
      <c r="D29" s="189" t="s">
        <v>43</v>
      </c>
      <c r="E29" s="94">
        <v>16</v>
      </c>
      <c r="F29" s="81" t="s">
        <v>50</v>
      </c>
      <c r="G29" s="81" t="s">
        <v>50</v>
      </c>
      <c r="H29" s="81" t="s">
        <v>50</v>
      </c>
      <c r="I29" s="81" t="s">
        <v>50</v>
      </c>
      <c r="J29" s="159"/>
      <c r="K29" s="161" t="str">
        <f t="shared" si="1"/>
        <v/>
      </c>
    </row>
    <row r="30" spans="1:11" ht="18" customHeight="1">
      <c r="A30" s="3"/>
      <c r="B30" s="176"/>
      <c r="C30" s="181"/>
      <c r="D30" s="194" t="s">
        <v>45</v>
      </c>
      <c r="E30" s="94">
        <v>17</v>
      </c>
      <c r="F30" s="81" t="s">
        <v>50</v>
      </c>
      <c r="G30" s="81" t="s">
        <v>50</v>
      </c>
      <c r="H30" s="81" t="s">
        <v>50</v>
      </c>
      <c r="I30" s="81" t="s">
        <v>50</v>
      </c>
      <c r="J30" s="159"/>
      <c r="K30" s="161" t="str">
        <f t="shared" si="1"/>
        <v/>
      </c>
    </row>
    <row r="31" spans="1:11" ht="18" customHeight="1">
      <c r="A31" s="3"/>
      <c r="B31" s="176"/>
      <c r="C31" s="181"/>
      <c r="D31" s="189" t="s">
        <v>60</v>
      </c>
      <c r="E31" s="94">
        <v>18</v>
      </c>
      <c r="F31" s="81" t="s">
        <v>50</v>
      </c>
      <c r="G31" s="81" t="s">
        <v>50</v>
      </c>
      <c r="H31" s="81" t="s">
        <v>50</v>
      </c>
      <c r="I31" s="81" t="s">
        <v>50</v>
      </c>
      <c r="J31" s="159"/>
      <c r="K31" s="161" t="str">
        <f t="shared" si="1"/>
        <v/>
      </c>
    </row>
    <row r="32" spans="1:11" ht="18" customHeight="1">
      <c r="A32" s="3"/>
      <c r="B32" s="176"/>
      <c r="C32" s="181"/>
      <c r="D32" s="189" t="s">
        <v>32</v>
      </c>
      <c r="E32" s="94">
        <v>19</v>
      </c>
      <c r="F32" s="81" t="s">
        <v>50</v>
      </c>
      <c r="G32" s="81" t="s">
        <v>50</v>
      </c>
      <c r="H32" s="81" t="s">
        <v>50</v>
      </c>
      <c r="I32" s="81" t="s">
        <v>50</v>
      </c>
      <c r="J32" s="159"/>
      <c r="K32" s="161" t="str">
        <f t="shared" si="1"/>
        <v/>
      </c>
    </row>
    <row r="33" spans="1:12" ht="18" customHeight="1" thickBot="1">
      <c r="A33" s="3"/>
      <c r="B33" s="177"/>
      <c r="C33" s="182"/>
      <c r="D33" s="192" t="s">
        <v>25</v>
      </c>
      <c r="E33" s="95">
        <v>20</v>
      </c>
      <c r="F33" s="83" t="s">
        <v>93</v>
      </c>
      <c r="G33" s="163" t="str">
        <f>IF(SUM(G20:G32)=0,"",SUM(G20:G32))</f>
        <v/>
      </c>
      <c r="H33" s="163" t="str">
        <f>IF(SUM(H20:H32)=0,"",SUM(H20:H32))</f>
        <v/>
      </c>
      <c r="I33" s="83" t="s">
        <v>93</v>
      </c>
      <c r="J33" s="163" t="str">
        <f>IF(SUM(J20:J32)=0,"",SUM(J20:J32))</f>
        <v/>
      </c>
      <c r="K33" s="163" t="str">
        <f>IF(SUM(K20:K32)=0,"",SUM(K20:K32))</f>
        <v/>
      </c>
    </row>
    <row r="34" spans="1:12" ht="18" customHeight="1">
      <c r="A34" s="3"/>
      <c r="B34" s="239" t="s">
        <v>125</v>
      </c>
      <c r="C34" s="240"/>
      <c r="D34" s="193" t="s">
        <v>33</v>
      </c>
      <c r="E34" s="96">
        <v>21</v>
      </c>
      <c r="F34" s="164"/>
      <c r="G34" s="164"/>
      <c r="H34" s="161" t="str">
        <f t="shared" ref="H34:H39" si="2">IF(SUM(F34:G34)=0,"",SUM(F34:G34))</f>
        <v/>
      </c>
      <c r="I34" s="164"/>
      <c r="J34" s="164"/>
      <c r="K34" s="161" t="str">
        <f t="shared" ref="K34:K39" si="3">IF(SUM(I34:J34)=0,"",SUM(I34:J34))</f>
        <v/>
      </c>
    </row>
    <row r="35" spans="1:12" ht="18" customHeight="1">
      <c r="A35" s="3"/>
      <c r="B35" s="235"/>
      <c r="C35" s="236"/>
      <c r="D35" s="189" t="s">
        <v>29</v>
      </c>
      <c r="E35" s="94">
        <v>22</v>
      </c>
      <c r="F35" s="159"/>
      <c r="G35" s="159"/>
      <c r="H35" s="161" t="str">
        <f t="shared" si="2"/>
        <v/>
      </c>
      <c r="I35" s="159"/>
      <c r="J35" s="159"/>
      <c r="K35" s="161" t="str">
        <f t="shared" si="3"/>
        <v/>
      </c>
    </row>
    <row r="36" spans="1:12" ht="18" customHeight="1">
      <c r="A36" s="3"/>
      <c r="B36" s="235"/>
      <c r="C36" s="236"/>
      <c r="D36" s="189" t="s">
        <v>30</v>
      </c>
      <c r="E36" s="94">
        <v>23</v>
      </c>
      <c r="F36" s="159"/>
      <c r="G36" s="159"/>
      <c r="H36" s="161" t="str">
        <f t="shared" si="2"/>
        <v/>
      </c>
      <c r="I36" s="159"/>
      <c r="J36" s="159"/>
      <c r="K36" s="161" t="str">
        <f t="shared" si="3"/>
        <v/>
      </c>
    </row>
    <row r="37" spans="1:12" ht="18" customHeight="1">
      <c r="A37" s="3"/>
      <c r="B37" s="178"/>
      <c r="C37" s="186"/>
      <c r="D37" s="189" t="s">
        <v>31</v>
      </c>
      <c r="E37" s="94">
        <v>24</v>
      </c>
      <c r="F37" s="159"/>
      <c r="G37" s="159"/>
      <c r="H37" s="161" t="str">
        <f t="shared" si="2"/>
        <v/>
      </c>
      <c r="I37" s="159"/>
      <c r="J37" s="159"/>
      <c r="K37" s="161" t="str">
        <f t="shared" si="3"/>
        <v/>
      </c>
    </row>
    <row r="38" spans="1:12" ht="18" customHeight="1">
      <c r="A38" s="3"/>
      <c r="B38" s="61"/>
      <c r="C38" s="183"/>
      <c r="D38" s="189" t="s">
        <v>32</v>
      </c>
      <c r="E38" s="94">
        <v>25</v>
      </c>
      <c r="F38" s="159"/>
      <c r="G38" s="159"/>
      <c r="H38" s="161" t="str">
        <f t="shared" si="2"/>
        <v/>
      </c>
      <c r="I38" s="159"/>
      <c r="J38" s="159"/>
      <c r="K38" s="161" t="str">
        <f t="shared" si="3"/>
        <v/>
      </c>
    </row>
    <row r="39" spans="1:12" ht="18" customHeight="1" thickBot="1">
      <c r="A39" s="3"/>
      <c r="B39" s="179"/>
      <c r="C39" s="184"/>
      <c r="D39" s="195" t="s">
        <v>25</v>
      </c>
      <c r="E39" s="97">
        <v>26</v>
      </c>
      <c r="F39" s="163" t="str">
        <f>IF(SUM(F34:F38)=0,"",SUM(F34:F38))</f>
        <v/>
      </c>
      <c r="G39" s="163" t="str">
        <f>IF(SUM(G34:G38)=0,"",SUM(G34:G38))</f>
        <v/>
      </c>
      <c r="H39" s="161" t="str">
        <f t="shared" si="2"/>
        <v/>
      </c>
      <c r="I39" s="163" t="str">
        <f>IF(SUM(I34:I38)=0,"",SUM(I34:I38))</f>
        <v/>
      </c>
      <c r="J39" s="163" t="str">
        <f>IF(SUM(J34:J38)=0,"",SUM(J34:J38))</f>
        <v/>
      </c>
      <c r="K39" s="161" t="str">
        <f t="shared" si="3"/>
        <v/>
      </c>
    </row>
    <row r="40" spans="1:12" ht="18" customHeight="1" thickBot="1">
      <c r="A40" s="3"/>
      <c r="B40" s="18"/>
      <c r="C40" s="18"/>
      <c r="D40" s="196" t="s">
        <v>98</v>
      </c>
      <c r="E40" s="98">
        <v>27</v>
      </c>
      <c r="F40" s="165" t="str">
        <f t="shared" ref="F40:K40" si="4">IF(SUM(F39,F33,F19)=0,"",SUM(F39,F33,F19))</f>
        <v/>
      </c>
      <c r="G40" s="165" t="str">
        <f t="shared" si="4"/>
        <v/>
      </c>
      <c r="H40" s="165" t="str">
        <f t="shared" si="4"/>
        <v/>
      </c>
      <c r="I40" s="165" t="str">
        <f t="shared" si="4"/>
        <v/>
      </c>
      <c r="J40" s="165" t="str">
        <f t="shared" si="4"/>
        <v/>
      </c>
      <c r="K40" s="165" t="str">
        <f t="shared" si="4"/>
        <v/>
      </c>
    </row>
    <row r="41" spans="1:12" ht="18" customHeight="1">
      <c r="A41" s="3"/>
      <c r="B41" s="3"/>
      <c r="C41" s="3"/>
      <c r="D41" s="54" t="s">
        <v>94</v>
      </c>
      <c r="E41" s="99"/>
      <c r="F41" s="50"/>
      <c r="G41" s="50"/>
      <c r="H41" s="50"/>
      <c r="I41" s="52"/>
      <c r="J41" s="50"/>
      <c r="K41" s="39"/>
    </row>
    <row r="42" spans="1:12" ht="15">
      <c r="A42" s="3"/>
      <c r="B42" s="3"/>
      <c r="C42" s="3"/>
      <c r="D42" s="202" t="s">
        <v>129</v>
      </c>
      <c r="E42" s="203"/>
      <c r="F42" s="203"/>
      <c r="G42" s="203"/>
      <c r="H42" s="203"/>
      <c r="I42" s="203"/>
      <c r="J42" s="203"/>
      <c r="K42" s="203"/>
      <c r="L42" s="201"/>
    </row>
  </sheetData>
  <sheetProtection password="CDE8" sheet="1" objects="1" scenarios="1"/>
  <mergeCells count="10">
    <mergeCell ref="D42:L42"/>
    <mergeCell ref="B14:C15"/>
    <mergeCell ref="B16:C16"/>
    <mergeCell ref="B34:C36"/>
    <mergeCell ref="B20:C22"/>
    <mergeCell ref="B5:K5"/>
    <mergeCell ref="B9:J9"/>
    <mergeCell ref="F10:H10"/>
    <mergeCell ref="I10:K10"/>
    <mergeCell ref="B10:C10"/>
  </mergeCells>
  <pageMargins left="0.31496062992125984" right="0.19685039370078741" top="0.55118110236220474" bottom="0.59055118110236227" header="0.27559055118110237" footer="0.31496062992125984"/>
  <pageSetup paperSize="9" scale="86"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5</vt:i4>
      </vt:variant>
    </vt:vector>
  </HeadingPairs>
  <TitlesOfParts>
    <vt:vector size="10" baseType="lpstr">
      <vt:lpstr>1</vt:lpstr>
      <vt:lpstr>2</vt:lpstr>
      <vt:lpstr>3</vt:lpstr>
      <vt:lpstr>4</vt:lpstr>
      <vt:lpstr>5</vt:lpstr>
      <vt:lpstr>'1'!Zone_d_impression</vt:lpstr>
      <vt:lpstr>'2'!Zone_d_impression</vt:lpstr>
      <vt:lpstr>'3'!Zone_d_impression</vt:lpstr>
      <vt:lpstr>'4'!Zone_d_impression</vt:lpstr>
      <vt:lpstr>'5'!Zone_d_impression</vt:lpstr>
    </vt:vector>
  </TitlesOfParts>
  <Company>Bundesverwaltung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Reinhold Preuck</dc:creator>
  <cp:lastModifiedBy>R. Troendle</cp:lastModifiedBy>
  <cp:lastPrinted>2012-12-18T13:28:42Z</cp:lastPrinted>
  <dcterms:created xsi:type="dcterms:W3CDTF">2011-11-24T15:41:08Z</dcterms:created>
  <dcterms:modified xsi:type="dcterms:W3CDTF">2017-12-27T13:57:58Z</dcterms:modified>
</cp:coreProperties>
</file>