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bookViews>
    <workbookView xWindow="240" yWindow="120" windowWidth="24720" windowHeight="12072"/>
  </bookViews>
  <sheets>
    <sheet name="1" sheetId="1" r:id="rId1"/>
    <sheet name="2" sheetId="2" r:id="rId2"/>
    <sheet name="3" sheetId="3" r:id="rId3"/>
    <sheet name="4" sheetId="4" r:id="rId4"/>
    <sheet name="5" sheetId="5" r:id="rId5"/>
  </sheets>
  <definedNames>
    <definedName name="Z_BDEF4360_971D_4C4A_9EB0_F5716B1B888E_.wvu.PrintArea" localSheetId="0" hidden="1">'1'!$A$1:$L$54</definedName>
    <definedName name="_xlnm.Print_Area" localSheetId="0">'1'!$A$1:$L$54</definedName>
  </definedNames>
  <calcPr calcId="152511"/>
</workbook>
</file>

<file path=xl/calcChain.xml><?xml version="1.0" encoding="utf-8"?>
<calcChain xmlns="http://schemas.openxmlformats.org/spreadsheetml/2006/main">
  <c r="J8" i="1" l="1"/>
  <c r="J37" i="5"/>
  <c r="J38" i="5" s="1"/>
  <c r="I37" i="5"/>
  <c r="I38" i="5" s="1"/>
  <c r="G37" i="5"/>
  <c r="H37" i="5" s="1"/>
  <c r="F37" i="5"/>
  <c r="F38" i="5" s="1"/>
  <c r="K36" i="5"/>
  <c r="H36" i="5"/>
  <c r="K35" i="5"/>
  <c r="H35" i="5"/>
  <c r="K34" i="5"/>
  <c r="H34" i="5"/>
  <c r="K33" i="5"/>
  <c r="H33" i="5"/>
  <c r="K32" i="5"/>
  <c r="H32" i="5"/>
  <c r="J31" i="5"/>
  <c r="I31" i="5"/>
  <c r="K31" i="5"/>
  <c r="G31" i="5"/>
  <c r="F31" i="5"/>
  <c r="H31" i="5" s="1"/>
  <c r="K30" i="5"/>
  <c r="K29" i="5"/>
  <c r="K28" i="5"/>
  <c r="K27" i="5"/>
  <c r="K26" i="5"/>
  <c r="K25" i="5"/>
  <c r="K24" i="5"/>
  <c r="K23" i="5"/>
  <c r="K22" i="5"/>
  <c r="H22" i="5"/>
  <c r="K21" i="5"/>
  <c r="H21" i="5"/>
  <c r="K20" i="5"/>
  <c r="H20" i="5"/>
  <c r="K19" i="5"/>
  <c r="H19" i="5"/>
  <c r="K18" i="5"/>
  <c r="H18" i="5"/>
  <c r="J17" i="5"/>
  <c r="I17" i="5"/>
  <c r="K17" i="5"/>
  <c r="G17" i="5"/>
  <c r="F17" i="5"/>
  <c r="H17" i="5" s="1"/>
  <c r="K16" i="5"/>
  <c r="H16" i="5"/>
  <c r="K15" i="5"/>
  <c r="H15" i="5"/>
  <c r="K14" i="5"/>
  <c r="H14" i="5"/>
  <c r="K13" i="5"/>
  <c r="H13" i="5"/>
  <c r="K33" i="4"/>
  <c r="J33" i="4"/>
  <c r="H33" i="4"/>
  <c r="G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33" i="4"/>
  <c r="H31" i="3"/>
  <c r="G31" i="3"/>
  <c r="G32" i="2"/>
  <c r="J18" i="2"/>
  <c r="H18" i="2"/>
  <c r="G18" i="2"/>
  <c r="I17" i="2"/>
  <c r="I16" i="2"/>
  <c r="I15" i="2"/>
  <c r="I14" i="2"/>
  <c r="I13" i="2"/>
  <c r="I18" i="2"/>
  <c r="H38" i="5" l="1"/>
  <c r="K37" i="5"/>
  <c r="K38" i="5" s="1"/>
  <c r="G38" i="5"/>
</calcChain>
</file>

<file path=xl/sharedStrings.xml><?xml version="1.0" encoding="utf-8"?>
<sst xmlns="http://schemas.openxmlformats.org/spreadsheetml/2006/main" count="315" uniqueCount="140">
  <si>
    <t>Statistikbogen PV S für die Prämienverbilligung in der Krankenversicherung</t>
  </si>
  <si>
    <t>Bundesamt für Gesundheit</t>
  </si>
  <si>
    <t xml:space="preserve"> </t>
  </si>
  <si>
    <t>Jahr</t>
  </si>
  <si>
    <r>
      <t>Kantonskennzeichen</t>
    </r>
    <r>
      <rPr>
        <sz val="10"/>
        <rFont val="Arial"/>
        <family val="2"/>
      </rPr>
      <t xml:space="preserve">           (2-stelliges Kurzzeichen)</t>
    </r>
  </si>
  <si>
    <t>Verantwortliche Kontaktperson</t>
  </si>
  <si>
    <t>Adresse</t>
  </si>
  <si>
    <t>Telefon Nr.</t>
  </si>
  <si>
    <t>Fax Nr.</t>
  </si>
  <si>
    <t>E-mail</t>
  </si>
  <si>
    <t>Dieses Formular (5 Seiten) muss auf 2 Arten zurückgesendet werden:</t>
  </si>
  <si>
    <t>a) Excel-Dokument mit den erfassten Daten, datiert</t>
  </si>
  <si>
    <t>b) 2 Exemplare des ausgedruckten Excel-Dokuments, unterzeichnet</t>
  </si>
  <si>
    <t>Stempel / Unterschrift (Kanton)</t>
  </si>
  <si>
    <t>und datiert, per Post an</t>
  </si>
  <si>
    <t>Kranken- und Unfallversicherung</t>
  </si>
  <si>
    <t>"Prämienverbilligung in der Krankenversicherung"</t>
  </si>
  <si>
    <t>3003 Bern</t>
  </si>
  <si>
    <t>gelbe Felder : im Excel ausfüllen</t>
  </si>
  <si>
    <t>Eingangsstempel (BAG)</t>
  </si>
  <si>
    <t>graue Felder : nicht ausfüllen (Berechnung automatisch oder durch das BAG)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</si>
  <si>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</si>
  <si>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</si>
  <si>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</si>
  <si>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Kontaktperson im BAG für Rückfragen : Susanne Jeker  031 / 322 90 58</t>
  </si>
  <si>
    <t>bis zum 30. Juni 2012</t>
  </si>
  <si>
    <t>Statistikbogen PV S</t>
  </si>
  <si>
    <t>GrenzgängerInnen</t>
  </si>
  <si>
    <r>
      <t xml:space="preserve">GrenzgängerInnen und deren KVG-versicherte Familienangehörige (Art. 65a lit.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 KVG)</t>
    </r>
  </si>
  <si>
    <t>Kanton:</t>
  </si>
  <si>
    <t>Subventionierte GrenzgängerInnen und deren Familienangehörige im Jahr 2011</t>
  </si>
  <si>
    <t>Wohnstaat</t>
  </si>
  <si>
    <t>Familienangehörige</t>
  </si>
  <si>
    <t>Total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</si>
  <si>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</si>
  <si>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Anzahl</t>
  </si>
  <si>
    <t xml:space="preserve">Anzahl </t>
  </si>
  <si>
    <t xml:space="preserve">Deutschland  </t>
  </si>
  <si>
    <t>Frankreich</t>
  </si>
  <si>
    <t>Italien</t>
  </si>
  <si>
    <t>Österreich</t>
  </si>
  <si>
    <t>Weitere Staaten</t>
  </si>
  <si>
    <t>Summe der an GrenzgängerInnen und deren Familienangehörige ausbezahlten Beiträge im Jahr 2011</t>
  </si>
  <si>
    <r>
      <t xml:space="preserve">Summe der ausbezahlten Beiträge </t>
    </r>
    <r>
      <rPr>
        <b/>
        <vertAlign val="superscript"/>
        <sz val="11"/>
        <rFont val="Arial"/>
        <family val="2"/>
      </rPr>
      <t xml:space="preserve"> 3</t>
    </r>
  </si>
  <si>
    <t>Deutschland</t>
  </si>
  <si>
    <t xml:space="preserve">  </t>
  </si>
  <si>
    <t xml:space="preserve">1 Das Protokoll zur Ausdehnung des Freizügigkeitsabkommen auf die 10 neuen Mitgliederstaaten der EG ist am 1. April 2006 in Kraft getreten. </t>
  </si>
  <si>
    <t xml:space="preserve">  Dazu gehören die folgenden Staaten: CY, CZ, EE, HU, LT, LV, MT, PL, SK und SL.</t>
  </si>
  <si>
    <t>2 Subventionierte Haushalte im Sinne von steuerrechtlichen Einheiten.</t>
  </si>
  <si>
    <t>3 Als Subventionen gelten Prämienverbilligungen gemäss Art. 65a lit. a KVG, welche im Berichtsjahr für das Berichtsjahr ausbezahlt wurden. Nicht zu berücksichtigen sind hingegen kantonale Prämienverbilligungen ausserhalb des KVG ohne Anspruch auf Bundesbeiträge.</t>
  </si>
  <si>
    <t>Familienangehörige in der</t>
  </si>
  <si>
    <t>EG, in Island und in Norwegen</t>
  </si>
  <si>
    <t>Bundesbeiträge zur Prämienverbilligung in der Krankenversicherung für das Jahr 2011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</si>
  <si>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</si>
  <si>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r>
      <t xml:space="preserve">wohnenden Kurzaufenthaltern, Aufenthaltern und Niedergelassenen (Art. 65a lit.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 KVG)</t>
    </r>
  </si>
  <si>
    <t>Subventionierte Familienangehörige und Summe der ausbezahlten Beiträge im Jahr 2011</t>
  </si>
  <si>
    <t xml:space="preserve">Familienangehörige 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</si>
  <si>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</si>
  <si>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Summe</t>
  </si>
  <si>
    <t>Belgien</t>
  </si>
  <si>
    <t>Finnland</t>
  </si>
  <si>
    <t>Griechenland</t>
  </si>
  <si>
    <t>Irland</t>
  </si>
  <si>
    <t>Island</t>
  </si>
  <si>
    <t>Luxemburg</t>
  </si>
  <si>
    <t>Niederlande</t>
  </si>
  <si>
    <t>Norwegen</t>
  </si>
  <si>
    <t>Litauen</t>
  </si>
  <si>
    <t>Polen</t>
  </si>
  <si>
    <t>Slowakei</t>
  </si>
  <si>
    <t>Tschechische Republik</t>
  </si>
  <si>
    <t>1 Ausser DK, ES, GB, PT, SE, HU</t>
  </si>
  <si>
    <t>2 Als Subventionen gelten Prämienverbilligungen gemäss Art. 65a lit. b KVG, welche im Berichtsjahr für das Berichtsjahr ausbezahlt wurden. Nicht zu berücksichtigen sind hingegen kantonale Prämienverbilligungen ausserhalb des KVG ohne Anspruch auf Bundesbeiträge.</t>
  </si>
  <si>
    <t>Arbeitslose</t>
  </si>
  <si>
    <t>BezügerInnen einer Leistung der schweizerischen Arbeitslosenversicherung und deren KVG-versicherte</t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</si>
  <si>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, in Island und in Norwegen (Art. 65a lit.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 KVG)</t>
    </r>
  </si>
  <si>
    <t>Subventionierte BezügerInnen einer Leistung der schweizerischen Arbeitslosenversicherung und deren Familienangehörige im Jahr 2011</t>
  </si>
  <si>
    <r>
      <t>Anzahl subventionierte Haushalte</t>
    </r>
    <r>
      <rPr>
        <b/>
        <vertAlign val="superscript"/>
        <sz val="11"/>
        <rFont val="Arial"/>
        <family val="2"/>
      </rPr>
      <t>2</t>
    </r>
  </si>
  <si>
    <r>
      <t>Summe der ausbezahlten Beiträge</t>
    </r>
    <r>
      <rPr>
        <b/>
        <vertAlign val="superscript"/>
        <sz val="11"/>
        <rFont val="Arial"/>
        <family val="2"/>
      </rPr>
      <t>3</t>
    </r>
  </si>
  <si>
    <t>Dänemark</t>
  </si>
  <si>
    <t>X</t>
  </si>
  <si>
    <t>Grossbritannien</t>
  </si>
  <si>
    <t>Portugal</t>
  </si>
  <si>
    <t>Schweden</t>
  </si>
  <si>
    <t>Ungarn</t>
  </si>
  <si>
    <t>1 Familienangehörige ausser DK, ES, GB, PT, SE, HU</t>
  </si>
  <si>
    <t>3 Als Subventionen gelten Prämienverbilligungen gemäss Art. 65a lit. c KVG, welche im Berichtsjahr für das Berichtsjahr ausbezahlt wurden. Nicht zu berücksichtigen sind hingegen kantonale Prämienverbilligungen ausserhalb des KVG ohne Anspruch auf Bundesbeiträge.</t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</si>
  <si>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</si>
  <si>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</si>
  <si>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</si>
  <si>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2011</t>
  </si>
  <si>
    <t>Personenkategorien gemäss Freizügigkeitsabkommen und EFTA-Abkommen</t>
  </si>
  <si>
    <t xml:space="preserve">Wohnstaat 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</si>
  <si>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</si>
  <si>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Anzahl Personen mit Versicherung Schweiz</t>
  </si>
  <si>
    <t>GrenzgängerInnen / Arbeitslose</t>
  </si>
  <si>
    <t>GrenzgängerInnen und deren</t>
  </si>
  <si>
    <t>Familienangehörige:</t>
  </si>
  <si>
    <t>Familienangehörige von in der</t>
  </si>
  <si>
    <t>Schweiz wohnenden Kurzauf-</t>
  </si>
  <si>
    <t>enthaltern, Aufenthaltern und</t>
  </si>
  <si>
    <t>Niedergelassenen:</t>
  </si>
  <si>
    <t>Tschechische R.</t>
  </si>
  <si>
    <t>BezügerInnen einer Leistung</t>
  </si>
  <si>
    <t>der schweizerischen Arbeits-</t>
  </si>
  <si>
    <t>losenversicherung und deren</t>
  </si>
  <si>
    <t>Gesamt</t>
  </si>
  <si>
    <t>1 Staaten mit Optionsrecht: AT, DE, FR, IT, FI (FI: nur für Familienangehörige)</t>
  </si>
  <si>
    <t>ordre OFS</t>
  </si>
  <si>
    <t>tri alphabétique</t>
  </si>
  <si>
    <t>AG</t>
  </si>
  <si>
    <t>AI</t>
  </si>
  <si>
    <t>AR</t>
  </si>
  <si>
    <t>BE</t>
  </si>
  <si>
    <t>BL</t>
  </si>
  <si>
    <t>BS</t>
  </si>
  <si>
    <t>FR</t>
  </si>
  <si>
    <t>GE</t>
  </si>
  <si>
    <t>GL</t>
  </si>
  <si>
    <t>GR</t>
  </si>
  <si>
    <t>JU</t>
  </si>
  <si>
    <t>LU</t>
  </si>
  <si>
    <t>NE</t>
  </si>
  <si>
    <t>NW</t>
  </si>
  <si>
    <t>OW</t>
  </si>
  <si>
    <t>SG</t>
  </si>
  <si>
    <t>SH</t>
  </si>
  <si>
    <t>SO</t>
  </si>
  <si>
    <t>SZ</t>
  </si>
  <si>
    <t>TG</t>
  </si>
  <si>
    <t>TI</t>
  </si>
  <si>
    <t>UR</t>
  </si>
  <si>
    <t>VD</t>
  </si>
  <si>
    <t>VS</t>
  </si>
  <si>
    <t>ZG</t>
  </si>
  <si>
    <t>ZH</t>
  </si>
  <si>
    <t>Kantons-Nr.</t>
  </si>
  <si>
    <r>
      <t xml:space="preserve">per E-mail an </t>
    </r>
    <r>
      <rPr>
        <b/>
        <sz val="10"/>
        <rFont val="Arial"/>
        <family val="2"/>
      </rPr>
      <t>pv@bag.admin.ch</t>
    </r>
  </si>
  <si>
    <r>
      <t xml:space="preserve">Bundesbeiträge zur Prämienverbilligung in der Krankenversicherung für das Jahr 2011 </t>
    </r>
    <r>
      <rPr>
        <b/>
        <vertAlign val="superscript"/>
        <sz val="10"/>
        <rFont val="Arial"/>
        <family val="2"/>
      </rPr>
      <t>1</t>
    </r>
  </si>
  <si>
    <t xml:space="preserve">Datum (TT.MM.JJ):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</si>
</sst>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#,##0.00_ ;\-#,##0.00\ "/>
  </numFmts>
  <fonts count="34">
    <font>
      <sz val="10"/>
      <name val="Arial"/>
    </font>
    <font>
      <sz val="10"/>
      <name val="Arial"/>
    </font>
    <font>
      <sz val="12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24"/>
      <name val="Arial"/>
      <family val="2"/>
    </font>
    <font>
      <sz val="11"/>
      <name val="Arial"/>
      <family val="2"/>
    </font>
    <font>
      <sz val="11"/>
      <name val="55 Helvetica Roman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u/>
      <sz val="10"/>
      <color indexed="12"/>
      <name val="Arial"/>
    </font>
    <font>
      <sz val="8"/>
      <name val="Arial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bscript"/>
      <sz val="8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8"/>
      <color indexed="47"/>
      <name val="55 Helvetica Roman"/>
    </font>
    <font>
      <sz val="10"/>
      <color indexed="47"/>
      <name val="55 Helvetica Roman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2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 applyBorder="1" applyProtection="1"/>
    <xf numFmtId="0" fontId="4" fillId="2" borderId="0" xfId="0" applyFont="1" applyFill="1"/>
    <xf numFmtId="0" fontId="5" fillId="2" borderId="0" xfId="0" applyFont="1" applyFill="1" applyProtection="1">
      <protection hidden="1"/>
    </xf>
    <xf numFmtId="0" fontId="4" fillId="0" borderId="0" xfId="0" applyFont="1"/>
    <xf numFmtId="0" fontId="6" fillId="0" borderId="0" xfId="0" applyFont="1" applyFill="1" applyBorder="1" applyProtection="1"/>
    <xf numFmtId="0" fontId="7" fillId="2" borderId="0" xfId="0" applyFont="1" applyFill="1" applyProtection="1">
      <protection hidden="1"/>
    </xf>
    <xf numFmtId="0" fontId="8" fillId="2" borderId="0" xfId="0" applyFont="1" applyFill="1" applyBorder="1" applyProtection="1"/>
    <xf numFmtId="0" fontId="9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10" fillId="3" borderId="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Protection="1">
      <protection locked="0"/>
    </xf>
    <xf numFmtId="0" fontId="7" fillId="0" borderId="0" xfId="0" applyFont="1" applyFill="1"/>
    <xf numFmtId="0" fontId="4" fillId="2" borderId="0" xfId="0" applyFont="1" applyFill="1" applyBorder="1" applyAlignment="1" applyProtection="1">
      <alignment vertical="center"/>
    </xf>
    <xf numFmtId="0" fontId="13" fillId="0" borderId="0" xfId="0" applyFont="1" applyFill="1"/>
    <xf numFmtId="49" fontId="8" fillId="3" borderId="1" xfId="0" applyNumberFormat="1" applyFont="1" applyFill="1" applyBorder="1" applyAlignment="1" applyProtection="1">
      <alignment horizontal="left"/>
      <protection locked="0"/>
    </xf>
    <xf numFmtId="0" fontId="8" fillId="3" borderId="1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Protection="1"/>
    <xf numFmtId="0" fontId="4" fillId="0" borderId="0" xfId="0" applyFont="1" applyFill="1"/>
    <xf numFmtId="0" fontId="5" fillId="2" borderId="0" xfId="0" applyFont="1" applyFill="1" applyBorder="1" applyProtection="1"/>
    <xf numFmtId="0" fontId="14" fillId="2" borderId="0" xfId="0" applyFont="1" applyFill="1" applyBorder="1" applyProtection="1"/>
    <xf numFmtId="0" fontId="10" fillId="2" borderId="0" xfId="0" applyFont="1" applyFill="1" applyBorder="1" applyProtection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15" fillId="2" borderId="0" xfId="0" applyFont="1" applyFill="1" applyBorder="1" applyProtection="1"/>
    <xf numFmtId="0" fontId="17" fillId="0" borderId="0" xfId="2" applyFont="1" applyFill="1" applyAlignment="1" applyProtection="1">
      <alignment vertical="center"/>
    </xf>
    <xf numFmtId="0" fontId="5" fillId="2" borderId="0" xfId="0" applyFont="1" applyFill="1"/>
    <xf numFmtId="0" fontId="6" fillId="2" borderId="0" xfId="0" applyFont="1" applyFill="1" applyBorder="1" applyAlignment="1" applyProtection="1">
      <alignment horizontal="left"/>
    </xf>
    <xf numFmtId="0" fontId="0" fillId="2" borderId="0" xfId="0" applyFill="1"/>
    <xf numFmtId="0" fontId="6" fillId="2" borderId="0" xfId="0" applyFont="1" applyFill="1"/>
    <xf numFmtId="0" fontId="19" fillId="2" borderId="0" xfId="0" applyFont="1" applyFill="1"/>
    <xf numFmtId="0" fontId="6" fillId="0" borderId="0" xfId="0" quotePrefix="1" applyFont="1" applyFill="1"/>
    <xf numFmtId="0" fontId="20" fillId="2" borderId="0" xfId="0" applyFont="1" applyFill="1" applyBorder="1" applyProtection="1"/>
    <xf numFmtId="0" fontId="20" fillId="2" borderId="0" xfId="0" quotePrefix="1" applyFont="1" applyFill="1"/>
    <xf numFmtId="0" fontId="19" fillId="2" borderId="0" xfId="0" applyFont="1" applyFill="1" applyProtection="1">
      <protection hidden="1"/>
    </xf>
    <xf numFmtId="0" fontId="21" fillId="2" borderId="0" xfId="0" applyFont="1" applyFill="1"/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18" fillId="2" borderId="0" xfId="0" applyFont="1" applyFill="1"/>
    <xf numFmtId="0" fontId="22" fillId="2" borderId="0" xfId="0" applyFont="1" applyFill="1" applyProtection="1">
      <protection hidden="1"/>
    </xf>
    <xf numFmtId="0" fontId="6" fillId="0" borderId="0" xfId="0" applyFont="1" applyFill="1"/>
    <xf numFmtId="0" fontId="7" fillId="0" borderId="0" xfId="0" applyFont="1" applyProtection="1">
      <protection hidden="1"/>
    </xf>
    <xf numFmtId="0" fontId="3" fillId="2" borderId="0" xfId="0" applyFont="1" applyFill="1" applyBorder="1"/>
    <xf numFmtId="0" fontId="5" fillId="2" borderId="0" xfId="0" applyFont="1" applyFill="1" applyBorder="1" applyAlignment="1" applyProtection="1">
      <alignment horizontal="right"/>
    </xf>
    <xf numFmtId="0" fontId="8" fillId="2" borderId="0" xfId="0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horizontal="right"/>
    </xf>
    <xf numFmtId="0" fontId="18" fillId="0" borderId="0" xfId="0" applyFont="1" applyBorder="1" applyAlignment="1">
      <alignment horizontal="left"/>
    </xf>
    <xf numFmtId="0" fontId="4" fillId="2" borderId="0" xfId="0" applyFont="1" applyFill="1" applyBorder="1"/>
    <xf numFmtId="0" fontId="18" fillId="2" borderId="0" xfId="0" applyFont="1" applyFill="1" applyBorder="1"/>
    <xf numFmtId="0" fontId="0" fillId="0" borderId="0" xfId="0" applyBorder="1"/>
    <xf numFmtId="0" fontId="8" fillId="2" borderId="0" xfId="0" applyFont="1" applyFill="1" applyBorder="1" applyAlignment="1" applyProtection="1">
      <alignment horizontal="left"/>
    </xf>
    <xf numFmtId="0" fontId="5" fillId="2" borderId="0" xfId="0" applyFont="1" applyFill="1" applyBorder="1"/>
    <xf numFmtId="0" fontId="8" fillId="2" borderId="0" xfId="0" quotePrefix="1" applyFont="1" applyFill="1" applyBorder="1" applyAlignment="1" applyProtection="1">
      <alignment horizontal="left"/>
    </xf>
    <xf numFmtId="0" fontId="0" fillId="0" borderId="2" xfId="0" applyBorder="1" applyProtection="1">
      <protection locked="0"/>
    </xf>
    <xf numFmtId="0" fontId="4" fillId="2" borderId="2" xfId="0" applyFont="1" applyFill="1" applyBorder="1" applyProtection="1">
      <protection locked="0"/>
    </xf>
    <xf numFmtId="14" fontId="8" fillId="2" borderId="0" xfId="0" quotePrefix="1" applyNumberFormat="1" applyFont="1" applyFill="1" applyBorder="1" applyAlignment="1" applyProtection="1">
      <alignment horizontal="left"/>
    </xf>
    <xf numFmtId="0" fontId="18" fillId="2" borderId="0" xfId="0" applyFont="1" applyFill="1" applyBorder="1" applyProtection="1"/>
    <xf numFmtId="0" fontId="4" fillId="2" borderId="3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6" xfId="0" applyFont="1" applyFill="1" applyBorder="1" applyProtection="1"/>
    <xf numFmtId="0" fontId="4" fillId="2" borderId="7" xfId="0" applyFont="1" applyFill="1" applyBorder="1" applyAlignment="1" applyProtection="1">
      <alignment vertical="center"/>
    </xf>
    <xf numFmtId="0" fontId="23" fillId="2" borderId="0" xfId="0" applyFont="1" applyFill="1" applyBorder="1" applyAlignment="1" applyProtection="1">
      <alignment vertical="center"/>
    </xf>
    <xf numFmtId="0" fontId="10" fillId="2" borderId="8" xfId="0" applyFont="1" applyFill="1" applyBorder="1" applyAlignment="1" applyProtection="1">
      <alignment vertical="center"/>
    </xf>
    <xf numFmtId="0" fontId="23" fillId="2" borderId="9" xfId="0" applyFont="1" applyFill="1" applyBorder="1" applyAlignment="1" applyProtection="1">
      <alignment horizontal="center" vertical="center" textRotation="90"/>
    </xf>
    <xf numFmtId="0" fontId="23" fillId="2" borderId="9" xfId="0" applyFont="1" applyFill="1" applyBorder="1" applyAlignment="1" applyProtection="1">
      <alignment horizontal="center" vertical="center"/>
    </xf>
    <xf numFmtId="0" fontId="23" fillId="2" borderId="10" xfId="0" applyFont="1" applyFill="1" applyBorder="1" applyAlignment="1" applyProtection="1">
      <alignment horizontal="center" vertical="center" textRotation="90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Protection="1"/>
    <xf numFmtId="0" fontId="4" fillId="2" borderId="2" xfId="0" applyFont="1" applyFill="1" applyBorder="1" applyProtection="1"/>
    <xf numFmtId="0" fontId="4" fillId="2" borderId="9" xfId="0" applyFont="1" applyFill="1" applyBorder="1" applyProtection="1"/>
    <xf numFmtId="0" fontId="26" fillId="0" borderId="12" xfId="0" applyFont="1" applyFill="1" applyBorder="1" applyAlignment="1" applyProtection="1">
      <alignment horizontal="center"/>
    </xf>
    <xf numFmtId="0" fontId="26" fillId="0" borderId="1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center"/>
    </xf>
    <xf numFmtId="0" fontId="0" fillId="0" borderId="12" xfId="0" applyBorder="1" applyAlignment="1">
      <alignment horizontal="center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5" fillId="4" borderId="1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/>
    </xf>
    <xf numFmtId="0" fontId="18" fillId="0" borderId="12" xfId="0" applyFont="1" applyBorder="1" applyAlignment="1">
      <alignment horizontal="center"/>
    </xf>
    <xf numFmtId="0" fontId="18" fillId="2" borderId="0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3" fontId="5" fillId="0" borderId="0" xfId="0" applyNumberFormat="1" applyFont="1" applyFill="1" applyBorder="1" applyAlignment="1" applyProtection="1">
      <alignment vertical="center"/>
    </xf>
    <xf numFmtId="3" fontId="5" fillId="0" borderId="3" xfId="0" applyNumberFormat="1" applyFont="1" applyFill="1" applyBorder="1" applyAlignment="1" applyProtection="1">
      <alignment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5" fillId="0" borderId="5" xfId="0" applyNumberFormat="1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vertical="center"/>
    </xf>
    <xf numFmtId="0" fontId="0" fillId="0" borderId="11" xfId="0" applyBorder="1"/>
    <xf numFmtId="3" fontId="5" fillId="0" borderId="9" xfId="0" applyNumberFormat="1" applyFont="1" applyFill="1" applyBorder="1" applyAlignment="1" applyProtection="1">
      <alignment vertical="center"/>
    </xf>
    <xf numFmtId="0" fontId="0" fillId="0" borderId="13" xfId="0" applyBorder="1" applyAlignment="1">
      <alignment horizontal="center"/>
    </xf>
    <xf numFmtId="164" fontId="5" fillId="3" borderId="14" xfId="1" applyNumberFormat="1" applyFont="1" applyFill="1" applyBorder="1" applyAlignment="1" applyProtection="1">
      <alignment horizontal="center" vertical="center"/>
      <protection locked="0"/>
    </xf>
    <xf numFmtId="164" fontId="5" fillId="3" borderId="13" xfId="1" applyNumberFormat="1" applyFont="1" applyFill="1" applyBorder="1" applyAlignment="1" applyProtection="1">
      <alignment horizontal="center" vertical="center"/>
      <protection locked="0"/>
    </xf>
    <xf numFmtId="164" fontId="5" fillId="3" borderId="12" xfId="1" applyNumberFormat="1" applyFont="1" applyFill="1" applyBorder="1" applyAlignment="1" applyProtection="1">
      <alignment horizontal="center" vertical="center"/>
      <protection locked="0"/>
    </xf>
    <xf numFmtId="0" fontId="18" fillId="0" borderId="13" xfId="0" applyFont="1" applyBorder="1" applyAlignment="1">
      <alignment horizontal="center"/>
    </xf>
    <xf numFmtId="0" fontId="0" fillId="0" borderId="0" xfId="0" applyFill="1" applyBorder="1"/>
    <xf numFmtId="0" fontId="27" fillId="2" borderId="0" xfId="0" applyFont="1" applyFill="1" applyBorder="1" applyAlignment="1" applyProtection="1">
      <alignment horizontal="center" vertical="center"/>
    </xf>
    <xf numFmtId="0" fontId="6" fillId="0" borderId="0" xfId="0" applyFont="1" applyAlignment="1"/>
    <xf numFmtId="0" fontId="6" fillId="0" borderId="0" xfId="0" applyFont="1" applyBorder="1" applyAlignment="1">
      <alignment horizontal="left"/>
    </xf>
    <xf numFmtId="0" fontId="18" fillId="2" borderId="0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vertical="center"/>
    </xf>
    <xf numFmtId="0" fontId="10" fillId="2" borderId="5" xfId="0" applyFont="1" applyFill="1" applyBorder="1" applyAlignment="1" applyProtection="1">
      <alignment vertical="center"/>
    </xf>
    <xf numFmtId="0" fontId="23" fillId="2" borderId="1" xfId="0" applyFont="1" applyFill="1" applyBorder="1" applyAlignment="1" applyProtection="1">
      <alignment horizontal="center" vertical="center" textRotation="90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4" fontId="5" fillId="3" borderId="1" xfId="1" applyNumberFormat="1" applyFont="1" applyFill="1" applyBorder="1" applyAlignment="1" applyProtection="1">
      <alignment vertical="center"/>
      <protection locked="0"/>
    </xf>
    <xf numFmtId="43" fontId="5" fillId="4" borderId="1" xfId="1" applyFont="1" applyFill="1" applyBorder="1" applyAlignment="1" applyProtection="1">
      <alignment vertical="center"/>
    </xf>
    <xf numFmtId="0" fontId="23" fillId="2" borderId="1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 textRotation="90" wrapText="1"/>
    </xf>
    <xf numFmtId="3" fontId="5" fillId="3" borderId="1" xfId="0" applyNumberFormat="1" applyFont="1" applyFill="1" applyBorder="1" applyAlignment="1" applyProtection="1">
      <alignment horizontal="center" vertical="center"/>
      <protection locked="0"/>
    </xf>
    <xf numFmtId="3" fontId="5" fillId="4" borderId="1" xfId="0" applyNumberFormat="1" applyFont="1" applyFill="1" applyBorder="1" applyAlignment="1" applyProtection="1">
      <alignment horizontal="center" vertical="center"/>
    </xf>
    <xf numFmtId="43" fontId="5" fillId="3" borderId="1" xfId="1" applyFont="1" applyFill="1" applyBorder="1" applyAlignment="1" applyProtection="1">
      <alignment horizontal="center" vertical="center"/>
      <protection locked="0"/>
    </xf>
    <xf numFmtId="43" fontId="5" fillId="4" borderId="1" xfId="1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vertical="center" wrapText="1"/>
    </xf>
    <xf numFmtId="0" fontId="8" fillId="2" borderId="7" xfId="0" applyFont="1" applyFill="1" applyBorder="1" applyAlignment="1" applyProtection="1">
      <alignment vertical="center"/>
    </xf>
    <xf numFmtId="0" fontId="4" fillId="2" borderId="10" xfId="0" applyFont="1" applyFill="1" applyBorder="1" applyProtection="1"/>
    <xf numFmtId="0" fontId="4" fillId="2" borderId="15" xfId="0" applyFont="1" applyFill="1" applyBorder="1" applyProtection="1"/>
    <xf numFmtId="0" fontId="30" fillId="2" borderId="6" xfId="0" applyFont="1" applyFill="1" applyBorder="1" applyProtection="1"/>
    <xf numFmtId="0" fontId="5" fillId="2" borderId="14" xfId="0" applyFont="1" applyFill="1" applyBorder="1" applyAlignment="1" applyProtection="1">
      <alignment horizontal="left" vertical="center"/>
    </xf>
    <xf numFmtId="0" fontId="30" fillId="2" borderId="15" xfId="0" applyFont="1" applyFill="1" applyBorder="1" applyProtection="1"/>
    <xf numFmtId="0" fontId="5" fillId="0" borderId="15" xfId="0" applyFont="1" applyBorder="1"/>
    <xf numFmtId="0" fontId="5" fillId="2" borderId="15" xfId="0" applyFont="1" applyFill="1" applyBorder="1" applyProtection="1"/>
    <xf numFmtId="0" fontId="5" fillId="2" borderId="16" xfId="0" applyFont="1" applyFill="1" applyBorder="1" applyProtection="1"/>
    <xf numFmtId="0" fontId="18" fillId="2" borderId="17" xfId="0" applyFont="1" applyFill="1" applyBorder="1" applyAlignment="1" applyProtection="1">
      <alignment horizontal="left" vertical="center"/>
    </xf>
    <xf numFmtId="3" fontId="18" fillId="4" borderId="18" xfId="0" applyNumberFormat="1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left" vertical="center"/>
    </xf>
    <xf numFmtId="3" fontId="5" fillId="3" borderId="10" xfId="0" applyNumberFormat="1" applyFont="1" applyFill="1" applyBorder="1" applyAlignment="1" applyProtection="1">
      <alignment horizontal="center" vertical="center"/>
      <protection locked="0"/>
    </xf>
    <xf numFmtId="3" fontId="5" fillId="4" borderId="10" xfId="0" applyNumberFormat="1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left" vertical="center"/>
    </xf>
    <xf numFmtId="49" fontId="0" fillId="0" borderId="1" xfId="0" applyNumberFormat="1" applyBorder="1" applyProtection="1">
      <protection locked="0"/>
    </xf>
    <xf numFmtId="0" fontId="18" fillId="2" borderId="16" xfId="0" applyFont="1" applyFill="1" applyBorder="1" applyProtection="1"/>
    <xf numFmtId="0" fontId="18" fillId="2" borderId="18" xfId="0" applyFont="1" applyFill="1" applyBorder="1" applyAlignment="1" applyProtection="1">
      <alignment horizontal="left" vertical="center"/>
    </xf>
    <xf numFmtId="0" fontId="18" fillId="2" borderId="19" xfId="0" applyFont="1" applyFill="1" applyBorder="1" applyAlignment="1" applyProtection="1">
      <alignment horizontal="center" vertical="center"/>
    </xf>
    <xf numFmtId="0" fontId="18" fillId="2" borderId="19" xfId="0" applyFont="1" applyFill="1" applyBorder="1" applyAlignment="1" applyProtection="1">
      <alignment horizontal="left" vertical="center"/>
    </xf>
    <xf numFmtId="3" fontId="18" fillId="4" borderId="19" xfId="0" applyNumberFormat="1" applyFont="1" applyFill="1" applyBorder="1" applyAlignment="1" applyProtection="1">
      <alignment horizontal="center" vertical="center"/>
    </xf>
    <xf numFmtId="0" fontId="31" fillId="0" borderId="0" xfId="0" applyFont="1" applyBorder="1" applyAlignment="1">
      <alignment horizontal="left"/>
    </xf>
    <xf numFmtId="0" fontId="31" fillId="0" borderId="0" xfId="0" applyFont="1" applyBorder="1"/>
    <xf numFmtId="0" fontId="8" fillId="6" borderId="1" xfId="0" applyFont="1" applyFill="1" applyBorder="1" applyAlignment="1" applyProtection="1">
      <alignment horizontal="center" vertical="center" wrapText="1"/>
    </xf>
    <xf numFmtId="0" fontId="32" fillId="6" borderId="0" xfId="0" applyFont="1" applyFill="1" applyAlignment="1" applyProtection="1">
      <alignment horizontal="center"/>
    </xf>
    <xf numFmtId="1" fontId="33" fillId="6" borderId="0" xfId="0" applyNumberFormat="1" applyFont="1" applyFill="1" applyProtection="1"/>
    <xf numFmtId="0" fontId="30" fillId="6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vertical="center" wrapText="1"/>
    </xf>
    <xf numFmtId="0" fontId="5" fillId="0" borderId="0" xfId="0" applyFont="1" applyAlignment="1">
      <alignment wrapText="1"/>
    </xf>
    <xf numFmtId="0" fontId="11" fillId="0" borderId="0" xfId="0" applyFont="1" applyAlignment="1"/>
    <xf numFmtId="0" fontId="12" fillId="0" borderId="0" xfId="0" applyFont="1" applyFill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2" borderId="14" xfId="0" applyFont="1" applyFill="1" applyBorder="1" applyAlignment="1" applyProtection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164" fontId="5" fillId="3" borderId="14" xfId="1" applyNumberFormat="1" applyFont="1" applyFill="1" applyBorder="1" applyAlignment="1" applyProtection="1">
      <alignment horizontal="center" vertical="center"/>
      <protection locked="0"/>
    </xf>
    <xf numFmtId="164" fontId="5" fillId="3" borderId="13" xfId="1" applyNumberFormat="1" applyFont="1" applyFill="1" applyBorder="1" applyAlignment="1" applyProtection="1">
      <alignment horizontal="center" vertical="center"/>
      <protection locked="0"/>
    </xf>
    <xf numFmtId="164" fontId="5" fillId="3" borderId="12" xfId="1" applyNumberFormat="1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</xf>
    <xf numFmtId="0" fontId="18" fillId="0" borderId="13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164" fontId="5" fillId="4" borderId="14" xfId="1" applyNumberFormat="1" applyFont="1" applyFill="1" applyBorder="1" applyAlignment="1" applyProtection="1">
      <alignment horizontal="center" vertical="center"/>
    </xf>
    <xf numFmtId="164" fontId="0" fillId="4" borderId="13" xfId="1" applyNumberFormat="1" applyFont="1" applyFill="1" applyBorder="1" applyAlignment="1" applyProtection="1">
      <alignment horizontal="center" vertical="center"/>
    </xf>
    <xf numFmtId="164" fontId="0" fillId="4" borderId="12" xfId="1" applyNumberFormat="1" applyFont="1" applyFill="1" applyBorder="1" applyAlignment="1" applyProtection="1">
      <alignment horizontal="center" vertical="center"/>
    </xf>
    <xf numFmtId="0" fontId="23" fillId="2" borderId="7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8" fillId="2" borderId="0" xfId="0" applyFont="1" applyFill="1" applyBorder="1" applyAlignment="1" applyProtection="1">
      <alignment vertical="top" wrapText="1"/>
    </xf>
    <xf numFmtId="0" fontId="18" fillId="2" borderId="13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/>
    <xf numFmtId="0" fontId="0" fillId="0" borderId="0" xfId="0" applyBorder="1" applyAlignment="1"/>
    <xf numFmtId="0" fontId="18" fillId="2" borderId="2" xfId="0" applyFont="1" applyFill="1" applyBorder="1" applyAlignment="1" applyProtection="1">
      <alignment vertical="top" wrapText="1"/>
    </xf>
    <xf numFmtId="0" fontId="0" fillId="0" borderId="2" xfId="0" applyBorder="1" applyAlignment="1">
      <alignment wrapText="1"/>
    </xf>
    <xf numFmtId="0" fontId="18" fillId="2" borderId="11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8" fillId="2" borderId="14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>
      <alignment wrapText="1"/>
    </xf>
    <xf numFmtId="0" fontId="5" fillId="0" borderId="12" xfId="0" applyFont="1" applyBorder="1" applyAlignment="1">
      <alignment wrapText="1"/>
    </xf>
  </cellXfs>
  <cellStyles count="3">
    <cellStyle name="Dezimal 2" xfId="1"/>
    <cellStyle name="Lien hypertexte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32</xdr:row>
      <xdr:rowOff>106680</xdr:rowOff>
    </xdr:from>
    <xdr:to>
      <xdr:col>11</xdr:col>
      <xdr:colOff>0</xdr:colOff>
      <xdr:row>40</xdr:row>
      <xdr:rowOff>121920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478780" y="7581900"/>
          <a:ext cx="1905000" cy="156972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60960</xdr:colOff>
      <xdr:row>45</xdr:row>
      <xdr:rowOff>7620</xdr:rowOff>
    </xdr:from>
    <xdr:to>
      <xdr:col>11</xdr:col>
      <xdr:colOff>0</xdr:colOff>
      <xdr:row>52</xdr:row>
      <xdr:rowOff>144780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5509260" y="9829800"/>
          <a:ext cx="1874520" cy="136398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workbookViewId="0"/>
  </sheetViews>
  <sheetFormatPr baseColWidth="10" defaultColWidth="11.44140625" defaultRowHeight="15"/>
  <cols>
    <col min="1" max="1" width="3" style="6" customWidth="1"/>
    <col min="2" max="5" width="7.33203125" style="6" customWidth="1"/>
    <col min="6" max="6" width="11.88671875" style="6" customWidth="1"/>
    <col min="7" max="7" width="3.109375" style="6" customWidth="1"/>
    <col min="8" max="8" width="32.109375" style="6" customWidth="1"/>
    <col min="9" max="9" width="4.33203125" style="6" customWidth="1"/>
    <col min="10" max="10" width="11.44140625" style="6"/>
    <col min="11" max="11" width="12.44140625" style="6" customWidth="1"/>
    <col min="12" max="12" width="11.109375" style="6" customWidth="1"/>
    <col min="13" max="13" width="7.44140625" style="6" customWidth="1"/>
    <col min="14" max="16384" width="11.44140625" style="6"/>
  </cols>
  <sheetData>
    <row r="1" spans="1:16" ht="17.399999999999999">
      <c r="A1" s="1"/>
      <c r="B1" s="2" t="s">
        <v>0</v>
      </c>
      <c r="C1" s="3"/>
      <c r="D1" s="3"/>
      <c r="E1" s="3"/>
      <c r="F1" s="3"/>
      <c r="G1" s="3"/>
      <c r="H1" s="3"/>
      <c r="I1" s="3"/>
      <c r="J1" s="4"/>
      <c r="K1" s="4"/>
      <c r="L1" s="5">
        <v>1</v>
      </c>
      <c r="O1" s="147" t="s">
        <v>108</v>
      </c>
      <c r="P1" s="147" t="s">
        <v>109</v>
      </c>
    </row>
    <row r="2" spans="1:16" ht="17.399999999999999">
      <c r="A2" s="7"/>
      <c r="B2" s="2"/>
      <c r="C2" s="3"/>
      <c r="D2" s="3"/>
      <c r="E2" s="3"/>
      <c r="F2" s="3"/>
      <c r="G2" s="3"/>
      <c r="H2" s="3"/>
      <c r="I2" s="3"/>
      <c r="J2" s="4"/>
      <c r="K2" s="8"/>
      <c r="L2" s="4"/>
      <c r="O2" s="148">
        <v>19</v>
      </c>
      <c r="P2" s="148" t="s">
        <v>110</v>
      </c>
    </row>
    <row r="3" spans="1:16" ht="19.5" customHeight="1">
      <c r="A3" s="3"/>
      <c r="B3" s="9" t="s">
        <v>1</v>
      </c>
      <c r="C3" s="3"/>
      <c r="D3" s="3"/>
      <c r="E3" s="3"/>
      <c r="F3" s="3"/>
      <c r="G3" s="3"/>
      <c r="H3" s="10"/>
      <c r="J3" s="4"/>
      <c r="K3" s="4"/>
      <c r="L3" s="4"/>
      <c r="O3" s="148">
        <v>16</v>
      </c>
      <c r="P3" s="148" t="s">
        <v>111</v>
      </c>
    </row>
    <row r="4" spans="1:16" ht="21.75" customHeight="1">
      <c r="A4" s="3"/>
      <c r="B4" s="9" t="s">
        <v>15</v>
      </c>
      <c r="C4" s="3"/>
      <c r="D4" s="3"/>
      <c r="E4" s="3"/>
      <c r="F4" s="3"/>
      <c r="G4" s="3"/>
      <c r="H4" s="10"/>
      <c r="I4" s="3"/>
      <c r="J4" s="11" t="s">
        <v>139</v>
      </c>
      <c r="K4" s="12" t="s">
        <v>2</v>
      </c>
      <c r="O4" s="148">
        <v>15</v>
      </c>
      <c r="P4" s="148" t="s">
        <v>112</v>
      </c>
    </row>
    <row r="5" spans="1:16" ht="13.5" customHeight="1">
      <c r="A5" s="3"/>
      <c r="B5" s="3"/>
      <c r="C5" s="3"/>
      <c r="D5" s="3"/>
      <c r="E5" s="3"/>
      <c r="F5" s="3"/>
      <c r="G5" s="3"/>
      <c r="H5" s="3"/>
      <c r="I5" s="3"/>
      <c r="J5" s="4"/>
      <c r="K5" s="4"/>
      <c r="L5" s="4"/>
      <c r="O5" s="148">
        <v>2</v>
      </c>
      <c r="P5" s="148" t="s">
        <v>113</v>
      </c>
    </row>
    <row r="6" spans="1:16" ht="20.25" customHeight="1">
      <c r="A6" s="3"/>
      <c r="B6" s="3"/>
      <c r="C6" s="3" t="s">
        <v>3</v>
      </c>
      <c r="D6" s="3"/>
      <c r="E6" s="3"/>
      <c r="F6" s="3"/>
      <c r="G6" s="3"/>
      <c r="H6" s="13">
        <v>2011</v>
      </c>
      <c r="I6" s="3"/>
      <c r="J6" s="4"/>
      <c r="K6" s="4"/>
      <c r="L6" s="4"/>
      <c r="O6" s="148">
        <v>13</v>
      </c>
      <c r="P6" s="148" t="s">
        <v>114</v>
      </c>
    </row>
    <row r="7" spans="1:16">
      <c r="A7" s="3"/>
      <c r="B7" s="3"/>
      <c r="C7" s="3"/>
      <c r="D7" s="3"/>
      <c r="E7" s="3"/>
      <c r="F7" s="3"/>
      <c r="G7" s="3"/>
      <c r="H7" s="3"/>
      <c r="I7" s="3"/>
      <c r="J7" s="4"/>
      <c r="K7" s="4"/>
      <c r="L7" s="4"/>
      <c r="O7" s="148">
        <v>12</v>
      </c>
      <c r="P7" s="148" t="s">
        <v>115</v>
      </c>
    </row>
    <row r="8" spans="1:16" ht="30" customHeight="1">
      <c r="A8" s="3"/>
      <c r="B8" s="3"/>
      <c r="C8" s="150" t="s">
        <v>4</v>
      </c>
      <c r="D8" s="151"/>
      <c r="E8" s="151"/>
      <c r="F8" s="3"/>
      <c r="G8" s="3"/>
      <c r="H8" s="14"/>
      <c r="I8" s="3"/>
      <c r="J8" s="146" t="str">
        <f>IF(H8="","",LOOKUP(H8,P$2:P$27,O$2:O$27))</f>
        <v/>
      </c>
      <c r="K8" s="149" t="s">
        <v>136</v>
      </c>
      <c r="L8" s="4"/>
      <c r="O8" s="148">
        <v>10</v>
      </c>
      <c r="P8" s="148" t="s">
        <v>116</v>
      </c>
    </row>
    <row r="9" spans="1:16">
      <c r="A9" s="3"/>
      <c r="B9" s="3"/>
      <c r="C9" s="3"/>
      <c r="D9" s="3"/>
      <c r="E9" s="3"/>
      <c r="F9" s="3"/>
      <c r="G9" s="3"/>
      <c r="H9" s="3"/>
      <c r="I9" s="3"/>
      <c r="J9" s="4"/>
      <c r="K9" s="4"/>
      <c r="L9" s="4"/>
      <c r="O9" s="148">
        <v>25</v>
      </c>
      <c r="P9" s="148" t="s">
        <v>117</v>
      </c>
    </row>
    <row r="10" spans="1:16" ht="33" customHeight="1">
      <c r="A10" s="3"/>
      <c r="B10" s="3"/>
      <c r="C10" s="150" t="s">
        <v>5</v>
      </c>
      <c r="D10" s="152"/>
      <c r="E10" s="152"/>
      <c r="F10" s="3"/>
      <c r="G10" s="3"/>
      <c r="H10" s="15" t="s">
        <v>2</v>
      </c>
      <c r="I10" s="3"/>
      <c r="J10" s="16"/>
      <c r="K10" s="16"/>
      <c r="L10" s="16"/>
      <c r="O10" s="148">
        <v>8</v>
      </c>
      <c r="P10" s="148" t="s">
        <v>118</v>
      </c>
    </row>
    <row r="11" spans="1:16">
      <c r="A11" s="3"/>
      <c r="B11" s="3"/>
      <c r="C11" s="3"/>
      <c r="D11" s="3"/>
      <c r="E11" s="3"/>
      <c r="F11" s="3"/>
      <c r="G11" s="3"/>
      <c r="H11" s="3"/>
      <c r="I11" s="3"/>
      <c r="J11" s="16"/>
      <c r="K11" s="16"/>
      <c r="L11" s="16"/>
      <c r="O11" s="148">
        <v>18</v>
      </c>
      <c r="P11" s="148" t="s">
        <v>119</v>
      </c>
    </row>
    <row r="12" spans="1:16" ht="48" customHeight="1">
      <c r="A12" s="3"/>
      <c r="B12" s="3"/>
      <c r="C12" s="17" t="s">
        <v>6</v>
      </c>
      <c r="D12" s="17"/>
      <c r="E12" s="3"/>
      <c r="F12" s="3"/>
      <c r="G12" s="3"/>
      <c r="H12" s="14" t="s">
        <v>2</v>
      </c>
      <c r="I12" s="3"/>
      <c r="J12" s="16"/>
      <c r="K12" s="153"/>
      <c r="L12" s="153"/>
      <c r="O12" s="148">
        <v>26</v>
      </c>
      <c r="P12" s="148" t="s">
        <v>120</v>
      </c>
    </row>
    <row r="13" spans="1:16">
      <c r="A13" s="3"/>
      <c r="B13" s="3"/>
      <c r="C13" s="3"/>
      <c r="D13" s="3"/>
      <c r="E13" s="3"/>
      <c r="F13" s="3"/>
      <c r="G13" s="3"/>
      <c r="H13" s="3"/>
      <c r="I13" s="3"/>
      <c r="J13" s="16"/>
      <c r="K13" s="18"/>
      <c r="L13" s="16"/>
      <c r="O13" s="148">
        <v>3</v>
      </c>
      <c r="P13" s="148" t="s">
        <v>121</v>
      </c>
    </row>
    <row r="14" spans="1:16" ht="21.75" customHeight="1">
      <c r="A14" s="3"/>
      <c r="B14" s="3"/>
      <c r="C14" s="17" t="s">
        <v>7</v>
      </c>
      <c r="D14" s="17"/>
      <c r="E14" s="3"/>
      <c r="F14" s="3"/>
      <c r="G14" s="3"/>
      <c r="H14" s="19" t="s">
        <v>2</v>
      </c>
      <c r="I14" s="3"/>
      <c r="J14" s="16"/>
      <c r="K14" s="18"/>
      <c r="L14" s="16"/>
      <c r="O14" s="148">
        <v>24</v>
      </c>
      <c r="P14" s="148" t="s">
        <v>122</v>
      </c>
    </row>
    <row r="15" spans="1:16">
      <c r="A15" s="3"/>
      <c r="B15" s="3"/>
      <c r="C15" s="3"/>
      <c r="D15" s="3"/>
      <c r="E15" s="3"/>
      <c r="F15" s="3"/>
      <c r="G15" s="3"/>
      <c r="H15" s="3"/>
      <c r="I15" s="3"/>
      <c r="J15" s="16"/>
      <c r="K15" s="16"/>
      <c r="L15" s="16"/>
      <c r="O15" s="148">
        <v>7</v>
      </c>
      <c r="P15" s="148" t="s">
        <v>123</v>
      </c>
    </row>
    <row r="16" spans="1:16" ht="24" customHeight="1">
      <c r="A16" s="3"/>
      <c r="B16" s="3"/>
      <c r="C16" s="17" t="s">
        <v>8</v>
      </c>
      <c r="D16" s="17"/>
      <c r="E16" s="3"/>
      <c r="F16" s="3"/>
      <c r="G16" s="3"/>
      <c r="H16" s="19" t="s">
        <v>2</v>
      </c>
      <c r="I16" s="3"/>
      <c r="J16" s="16"/>
      <c r="K16" s="16"/>
      <c r="L16" s="16"/>
      <c r="O16" s="148">
        <v>6</v>
      </c>
      <c r="P16" s="148" t="s">
        <v>124</v>
      </c>
    </row>
    <row r="17" spans="1:16">
      <c r="A17" s="3"/>
      <c r="B17" s="3"/>
      <c r="C17" s="3"/>
      <c r="D17" s="3"/>
      <c r="E17" s="3"/>
      <c r="F17" s="3"/>
      <c r="G17" s="3"/>
      <c r="H17" s="3"/>
      <c r="I17" s="3"/>
      <c r="J17" s="16"/>
      <c r="K17" s="16"/>
      <c r="L17" s="16"/>
      <c r="O17" s="148">
        <v>17</v>
      </c>
      <c r="P17" s="148" t="s">
        <v>125</v>
      </c>
    </row>
    <row r="18" spans="1:16" ht="18.75" customHeight="1">
      <c r="A18" s="3"/>
      <c r="B18" s="3"/>
      <c r="C18" s="17" t="s">
        <v>9</v>
      </c>
      <c r="D18" s="17"/>
      <c r="E18" s="3"/>
      <c r="F18" s="3"/>
      <c r="G18" s="3"/>
      <c r="H18" s="20" t="s">
        <v>2</v>
      </c>
      <c r="I18" s="3"/>
      <c r="J18" s="4"/>
      <c r="K18" s="4"/>
      <c r="L18" s="4"/>
      <c r="O18" s="148">
        <v>14</v>
      </c>
      <c r="P18" s="148" t="s">
        <v>126</v>
      </c>
    </row>
    <row r="19" spans="1:16">
      <c r="A19" s="3"/>
      <c r="B19" s="3"/>
      <c r="C19" s="3"/>
      <c r="D19" s="3"/>
      <c r="E19" s="3"/>
      <c r="F19" s="3"/>
      <c r="G19" s="3"/>
      <c r="H19" s="21"/>
      <c r="I19" s="21"/>
      <c r="J19" s="22"/>
      <c r="K19" s="22"/>
      <c r="L19" s="22"/>
      <c r="O19" s="148">
        <v>11</v>
      </c>
      <c r="P19" s="148" t="s">
        <v>127</v>
      </c>
    </row>
    <row r="20" spans="1:16" ht="29.25" customHeight="1">
      <c r="A20" s="3"/>
      <c r="B20" s="23" t="s">
        <v>10</v>
      </c>
      <c r="C20" s="3"/>
      <c r="D20" s="24"/>
      <c r="E20" s="24"/>
      <c r="F20" s="24"/>
      <c r="G20" s="3"/>
      <c r="H20" s="4"/>
      <c r="J20" s="22"/>
      <c r="K20" s="22"/>
      <c r="L20" s="22"/>
      <c r="O20" s="148">
        <v>5</v>
      </c>
      <c r="P20" s="148" t="s">
        <v>128</v>
      </c>
    </row>
    <row r="21" spans="1:16" ht="17.25" customHeight="1">
      <c r="A21" s="3"/>
      <c r="B21" s="25"/>
      <c r="C21" s="3"/>
      <c r="D21" s="3"/>
      <c r="E21" s="3"/>
      <c r="F21" s="3"/>
      <c r="G21" s="3"/>
      <c r="H21" s="4"/>
      <c r="I21" s="26"/>
      <c r="J21" s="27"/>
      <c r="K21" s="27"/>
      <c r="L21" s="27"/>
      <c r="O21" s="148">
        <v>20</v>
      </c>
      <c r="P21" s="148" t="s">
        <v>129</v>
      </c>
    </row>
    <row r="22" spans="1:16" ht="14.25" customHeight="1">
      <c r="A22" s="3"/>
      <c r="B22" s="28" t="s">
        <v>11</v>
      </c>
      <c r="C22" s="3"/>
      <c r="D22" s="3"/>
      <c r="E22" s="3"/>
      <c r="F22" s="3"/>
      <c r="G22" s="3"/>
      <c r="H22" s="4"/>
      <c r="I22" s="29"/>
      <c r="J22" s="27"/>
      <c r="K22" s="27"/>
      <c r="L22" s="27"/>
      <c r="O22" s="148">
        <v>21</v>
      </c>
      <c r="P22" s="148" t="s">
        <v>130</v>
      </c>
    </row>
    <row r="23" spans="1:16" ht="7.5" customHeight="1">
      <c r="A23" s="3"/>
      <c r="B23" s="23"/>
      <c r="C23" s="3"/>
      <c r="D23" s="3"/>
      <c r="E23" s="3"/>
      <c r="F23" s="3"/>
      <c r="G23" s="3"/>
      <c r="H23" s="4"/>
      <c r="I23" s="27"/>
      <c r="J23" s="27"/>
      <c r="K23" s="27"/>
      <c r="L23" s="27"/>
      <c r="O23" s="148">
        <v>4</v>
      </c>
      <c r="P23" s="148" t="s">
        <v>131</v>
      </c>
    </row>
    <row r="24" spans="1:16" ht="17.25" customHeight="1">
      <c r="A24" s="3"/>
      <c r="B24" s="23" t="s">
        <v>137</v>
      </c>
      <c r="C24" s="3"/>
      <c r="D24" s="3"/>
      <c r="E24" s="3"/>
      <c r="F24" s="3"/>
      <c r="G24" s="3"/>
      <c r="H24" s="4"/>
      <c r="I24" s="27"/>
      <c r="J24" s="27"/>
      <c r="K24" s="27"/>
      <c r="O24" s="148">
        <v>22</v>
      </c>
      <c r="P24" s="148" t="s">
        <v>132</v>
      </c>
    </row>
    <row r="25" spans="1:16" ht="9.75" customHeight="1">
      <c r="A25" s="3"/>
      <c r="B25" s="30"/>
      <c r="C25" s="3"/>
      <c r="D25" s="3"/>
      <c r="E25" s="3"/>
      <c r="F25" s="3"/>
      <c r="G25" s="3"/>
      <c r="H25" s="4"/>
      <c r="I25" s="3"/>
      <c r="J25" s="30"/>
      <c r="L25" s="4"/>
      <c r="O25" s="148">
        <v>23</v>
      </c>
      <c r="P25" s="148" t="s">
        <v>133</v>
      </c>
    </row>
    <row r="26" spans="1:16" ht="16.5" customHeight="1">
      <c r="A26" s="3"/>
      <c r="B26" s="30"/>
      <c r="C26" s="3"/>
      <c r="D26" s="3"/>
      <c r="E26" s="3"/>
      <c r="F26" s="3"/>
      <c r="G26" s="3"/>
      <c r="H26" s="4"/>
      <c r="I26" s="31"/>
      <c r="L26" s="4"/>
      <c r="O26" s="148">
        <v>9</v>
      </c>
      <c r="P26" s="148" t="s">
        <v>134</v>
      </c>
    </row>
    <row r="27" spans="1:16" ht="13.5" customHeight="1">
      <c r="A27" s="3"/>
      <c r="B27" s="36" t="s">
        <v>12</v>
      </c>
      <c r="C27" s="3"/>
      <c r="D27" s="3"/>
      <c r="E27" s="3"/>
      <c r="F27" s="3"/>
      <c r="G27" s="3"/>
      <c r="H27" s="4"/>
      <c r="I27" s="32"/>
      <c r="J27" s="32"/>
      <c r="K27" s="4"/>
      <c r="L27" s="4"/>
      <c r="O27" s="148">
        <v>1</v>
      </c>
      <c r="P27" s="148" t="s">
        <v>135</v>
      </c>
    </row>
    <row r="28" spans="1:16">
      <c r="A28" s="3"/>
      <c r="B28" s="33"/>
      <c r="C28" s="3"/>
      <c r="D28" s="3"/>
      <c r="E28" s="3"/>
      <c r="F28" s="3"/>
      <c r="G28" s="3"/>
      <c r="H28" s="4"/>
      <c r="I28" s="32"/>
      <c r="J28" s="32"/>
      <c r="K28" s="4"/>
      <c r="L28" s="4"/>
      <c r="O28" s="148">
        <v>26</v>
      </c>
      <c r="P28" s="148" t="s">
        <v>120</v>
      </c>
    </row>
    <row r="29" spans="1:16">
      <c r="A29" s="3"/>
      <c r="B29" s="37" t="s">
        <v>14</v>
      </c>
      <c r="C29" s="3"/>
      <c r="D29" s="3"/>
      <c r="E29" s="3"/>
      <c r="F29" s="3"/>
      <c r="G29" s="3"/>
      <c r="H29" s="4"/>
      <c r="I29" s="32"/>
      <c r="J29" s="32"/>
      <c r="K29" s="4"/>
      <c r="L29" s="4"/>
      <c r="O29" s="148">
        <v>3</v>
      </c>
      <c r="P29" s="148" t="s">
        <v>121</v>
      </c>
    </row>
    <row r="30" spans="1:16">
      <c r="A30" s="3"/>
      <c r="B30" s="35"/>
      <c r="C30" s="21"/>
      <c r="D30" s="3"/>
      <c r="E30" s="3"/>
      <c r="F30" s="3"/>
      <c r="G30" s="3"/>
      <c r="H30" s="4"/>
      <c r="I30" s="32"/>
      <c r="J30" s="32"/>
      <c r="K30" s="4"/>
      <c r="L30" s="4"/>
      <c r="O30" s="148">
        <v>24</v>
      </c>
      <c r="P30" s="148" t="s">
        <v>122</v>
      </c>
    </row>
    <row r="31" spans="1:16" ht="17.25" customHeight="1">
      <c r="A31" s="3"/>
      <c r="B31" s="4"/>
      <c r="C31" s="3"/>
      <c r="D31" s="3"/>
      <c r="E31" s="3"/>
      <c r="F31" s="3"/>
      <c r="G31" s="3"/>
      <c r="H31" s="4"/>
      <c r="I31" s="4"/>
      <c r="J31" s="4"/>
      <c r="K31" s="4"/>
      <c r="L31" s="4"/>
      <c r="O31" s="148">
        <v>7</v>
      </c>
      <c r="P31" s="148" t="s">
        <v>123</v>
      </c>
    </row>
    <row r="32" spans="1:16" ht="15.6">
      <c r="A32" s="3"/>
      <c r="B32" s="9" t="s">
        <v>1</v>
      </c>
      <c r="C32" s="3"/>
      <c r="D32" s="3"/>
      <c r="E32" s="3"/>
      <c r="F32" s="3"/>
      <c r="G32" s="3"/>
      <c r="H32" s="4"/>
      <c r="I32" s="23" t="s">
        <v>13</v>
      </c>
      <c r="J32" s="4"/>
      <c r="K32" s="4"/>
      <c r="L32" s="4"/>
      <c r="O32" s="148">
        <v>6</v>
      </c>
      <c r="P32" s="148" t="s">
        <v>124</v>
      </c>
    </row>
    <row r="33" spans="1:16" ht="14.25" customHeight="1">
      <c r="A33" s="3"/>
      <c r="B33" s="9" t="s">
        <v>15</v>
      </c>
      <c r="C33" s="3"/>
      <c r="D33" s="3"/>
      <c r="E33" s="3"/>
      <c r="F33" s="3"/>
      <c r="G33" s="3"/>
      <c r="H33" s="4"/>
      <c r="I33" s="3"/>
      <c r="J33" s="4"/>
      <c r="K33" s="4"/>
      <c r="L33" s="4"/>
      <c r="O33" s="148">
        <v>17</v>
      </c>
      <c r="P33" s="148" t="s">
        <v>125</v>
      </c>
    </row>
    <row r="34" spans="1:16" ht="15.75" customHeight="1">
      <c r="A34" s="3"/>
      <c r="B34" s="9" t="s">
        <v>16</v>
      </c>
      <c r="C34" s="3"/>
      <c r="D34" s="3"/>
      <c r="E34" s="3"/>
      <c r="F34" s="3"/>
      <c r="G34" s="3"/>
      <c r="H34" s="4"/>
      <c r="I34" s="3"/>
      <c r="K34" s="4"/>
      <c r="L34" s="4"/>
      <c r="O34" s="148">
        <v>14</v>
      </c>
      <c r="P34" s="148" t="s">
        <v>126</v>
      </c>
    </row>
    <row r="35" spans="1:16" ht="15.6">
      <c r="A35" s="3"/>
      <c r="B35" s="9" t="s">
        <v>17</v>
      </c>
      <c r="C35" s="3"/>
      <c r="D35" s="3"/>
      <c r="E35" s="3"/>
      <c r="F35" s="3"/>
      <c r="G35" s="3"/>
      <c r="H35" s="4"/>
      <c r="I35" s="3"/>
      <c r="K35" s="4"/>
      <c r="L35" s="4"/>
      <c r="O35" s="148">
        <v>11</v>
      </c>
      <c r="P35" s="148" t="s">
        <v>127</v>
      </c>
    </row>
    <row r="36" spans="1:16" ht="16.5" customHeight="1">
      <c r="A36" s="3"/>
      <c r="C36" s="3"/>
      <c r="D36" s="3"/>
      <c r="E36" s="3"/>
      <c r="F36" s="3"/>
      <c r="G36" s="3"/>
      <c r="H36" s="4"/>
      <c r="I36" s="3"/>
      <c r="K36" s="4"/>
      <c r="L36" s="4"/>
      <c r="O36" s="148">
        <v>5</v>
      </c>
      <c r="P36" s="148" t="s">
        <v>128</v>
      </c>
    </row>
    <row r="37" spans="1:16">
      <c r="A37" s="3"/>
      <c r="C37" s="3"/>
      <c r="D37" s="3"/>
      <c r="E37" s="3"/>
      <c r="F37" s="4"/>
      <c r="G37" s="3"/>
      <c r="H37" s="4"/>
      <c r="K37" s="4"/>
      <c r="L37" s="4"/>
      <c r="O37" s="148">
        <v>20</v>
      </c>
      <c r="P37" s="148" t="s">
        <v>129</v>
      </c>
    </row>
    <row r="38" spans="1:16" ht="15.6">
      <c r="A38" s="4"/>
      <c r="B38" s="39" t="s">
        <v>25</v>
      </c>
      <c r="C38" s="4"/>
      <c r="D38" s="4"/>
      <c r="E38" s="4"/>
      <c r="F38" s="4"/>
      <c r="G38" s="4"/>
      <c r="H38" s="4"/>
      <c r="K38" s="4"/>
      <c r="L38" s="4"/>
      <c r="O38" s="148">
        <v>21</v>
      </c>
      <c r="P38" s="148" t="s">
        <v>130</v>
      </c>
    </row>
    <row r="39" spans="1:16" ht="15.6">
      <c r="A39" s="4"/>
      <c r="B39" s="9"/>
      <c r="C39" s="4"/>
      <c r="D39" s="4"/>
      <c r="E39" s="4"/>
      <c r="F39" s="4"/>
      <c r="G39" s="4"/>
      <c r="H39" s="4"/>
      <c r="K39" s="4"/>
      <c r="L39" s="4"/>
      <c r="O39" s="148">
        <v>4</v>
      </c>
      <c r="P39" s="148" t="s">
        <v>131</v>
      </c>
    </row>
    <row r="40" spans="1:16">
      <c r="A40" s="38"/>
      <c r="B40" s="4"/>
      <c r="C40" s="4"/>
      <c r="D40" s="4"/>
      <c r="E40" s="4"/>
      <c r="F40" s="4"/>
      <c r="G40" s="4"/>
      <c r="H40" s="4"/>
      <c r="K40" s="4"/>
      <c r="L40" s="4"/>
      <c r="O40" s="148">
        <v>22</v>
      </c>
      <c r="P40" s="148" t="s">
        <v>132</v>
      </c>
    </row>
    <row r="41" spans="1:16">
      <c r="A41" s="4"/>
      <c r="C41" s="4"/>
      <c r="D41" s="4"/>
      <c r="E41" s="4"/>
      <c r="F41" s="4"/>
      <c r="G41" s="4"/>
      <c r="H41" s="4"/>
      <c r="I41" s="4"/>
      <c r="J41" s="4"/>
      <c r="K41" s="4"/>
      <c r="L41" s="4"/>
      <c r="O41" s="148">
        <v>9</v>
      </c>
      <c r="P41" s="148" t="s">
        <v>134</v>
      </c>
    </row>
    <row r="42" spans="1:16" ht="10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O42" s="148">
        <v>1</v>
      </c>
      <c r="P42" s="148" t="s">
        <v>135</v>
      </c>
    </row>
    <row r="43" spans="1:1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6">
      <c r="A44" s="4"/>
      <c r="B44" s="40"/>
      <c r="C44" s="4"/>
      <c r="D44" s="33" t="s">
        <v>18</v>
      </c>
      <c r="E44" s="4"/>
      <c r="F44" s="4"/>
      <c r="G44" s="4"/>
      <c r="H44" s="4"/>
      <c r="I44" s="4"/>
      <c r="J44" s="34" t="s">
        <v>19</v>
      </c>
      <c r="K44" s="4"/>
      <c r="L44" s="4"/>
    </row>
    <row r="45" spans="1:16" ht="7.5" customHeight="1">
      <c r="A45" s="4"/>
      <c r="C45" s="4"/>
      <c r="D45" s="33"/>
      <c r="E45" s="4"/>
      <c r="F45" s="4"/>
      <c r="G45" s="4"/>
      <c r="H45" s="4"/>
      <c r="I45" s="4"/>
      <c r="J45" s="4"/>
      <c r="K45" s="4"/>
      <c r="L45" s="4"/>
    </row>
    <row r="46" spans="1:16">
      <c r="A46" s="4"/>
      <c r="B46" s="41"/>
      <c r="C46" s="4"/>
      <c r="D46" s="33" t="s">
        <v>20</v>
      </c>
      <c r="E46" s="4"/>
      <c r="F46" s="4"/>
      <c r="G46" s="4"/>
      <c r="H46" s="4"/>
      <c r="I46" s="4"/>
      <c r="J46" s="4"/>
      <c r="K46" s="4"/>
      <c r="L46" s="4"/>
    </row>
    <row r="47" spans="1:16" ht="6.75" customHeight="1">
      <c r="A47" s="4"/>
      <c r="C47" s="4"/>
      <c r="D47" s="33"/>
      <c r="E47" s="4"/>
      <c r="F47" s="4"/>
      <c r="G47" s="4"/>
      <c r="H47" s="4"/>
      <c r="I47" s="4"/>
      <c r="J47" s="4"/>
      <c r="K47" s="4"/>
      <c r="L47" s="4"/>
    </row>
    <row r="48" spans="1:16">
      <c r="A48" s="4"/>
      <c r="B48" s="42"/>
      <c r="C48" s="4"/>
      <c r="D48" s="33" t="s">
        <v>21</v>
      </c>
      <c r="E48" s="4"/>
      <c r="F48" s="4"/>
      <c r="G48" s="4"/>
      <c r="H48" s="4"/>
      <c r="I48" s="4"/>
      <c r="J48" s="4"/>
      <c r="K48" s="4"/>
      <c r="L48" s="4"/>
    </row>
    <row r="49" spans="1:1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>
      <c r="A50" s="4"/>
      <c r="B50" s="43" t="s">
        <v>22</v>
      </c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>
      <c r="A51" s="4"/>
      <c r="B51" s="43" t="s">
        <v>23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>
      <c r="A52" s="4"/>
      <c r="B52" s="4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>
      <c r="A53" s="4"/>
      <c r="B53" s="30" t="s">
        <v>24</v>
      </c>
      <c r="C53" s="4"/>
      <c r="D53" s="4"/>
      <c r="E53" s="4"/>
      <c r="F53" s="4"/>
      <c r="G53" s="4"/>
      <c r="H53" s="4"/>
      <c r="I53" s="4"/>
      <c r="J53" s="4"/>
      <c r="K53" s="4"/>
      <c r="L53" s="4"/>
    </row>
    <row r="55" spans="1:12">
      <c r="B55" s="45"/>
    </row>
    <row r="62" spans="1:12">
      <c r="L62" s="46">
        <v>222</v>
      </c>
    </row>
  </sheetData>
  <mergeCells count="3">
    <mergeCell ref="C8:E8"/>
    <mergeCell ref="C10:E10"/>
    <mergeCell ref="K12:L12"/>
  </mergeCells>
  <pageMargins left="0.31496062992125984" right="0.19" top="0.55118110236220474" bottom="0.59055118110236227" header="0.28000000000000003" footer="0.31496062992125984"/>
  <pageSetup paperSize="9" scale="85" orientation="portrait" r:id="rId1"/>
  <headerFooter alignWithMargins="0">
    <oddFooter>&amp;L&amp;8&amp;F&amp;R&amp;8(V. 17.12.07)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16" workbookViewId="0">
      <selection activeCell="L10" sqref="L10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100" customWidth="1"/>
  </cols>
  <sheetData>
    <row r="1" spans="1:11" ht="17.399999999999999">
      <c r="A1" s="23"/>
      <c r="B1" s="47" t="s">
        <v>26</v>
      </c>
      <c r="C1" s="3"/>
      <c r="D1" s="3"/>
      <c r="E1" s="3"/>
      <c r="F1" s="3"/>
      <c r="G1" s="3"/>
      <c r="H1" s="3"/>
      <c r="I1" s="48"/>
      <c r="J1" s="49" t="s">
        <v>27</v>
      </c>
      <c r="K1" s="50">
        <v>2</v>
      </c>
    </row>
    <row r="2" spans="1:11" ht="15">
      <c r="A2" s="23"/>
      <c r="B2" s="51"/>
      <c r="C2" s="52"/>
      <c r="D2" s="53"/>
      <c r="E2" s="3"/>
      <c r="F2" s="3"/>
      <c r="G2" s="3"/>
      <c r="H2" s="3"/>
      <c r="I2" s="48"/>
      <c r="J2" s="48"/>
      <c r="K2" s="50"/>
    </row>
    <row r="3" spans="1:11" ht="15.6">
      <c r="A3" s="23"/>
      <c r="B3" s="53"/>
      <c r="C3" s="53" t="s">
        <v>138</v>
      </c>
      <c r="D3" s="54"/>
      <c r="E3" s="3"/>
      <c r="F3" s="3"/>
      <c r="G3" s="3"/>
      <c r="H3" s="3"/>
      <c r="I3" s="48"/>
      <c r="J3" s="48"/>
      <c r="K3" s="50"/>
    </row>
    <row r="4" spans="1:11" ht="15.6">
      <c r="A4" s="3"/>
      <c r="B4" s="55"/>
      <c r="C4" s="56" t="s">
        <v>28</v>
      </c>
      <c r="D4" s="54"/>
      <c r="E4" s="3"/>
      <c r="F4" s="3"/>
      <c r="G4" s="3"/>
      <c r="H4" s="3"/>
      <c r="I4" s="3"/>
      <c r="J4" s="3"/>
      <c r="K4" s="21"/>
    </row>
    <row r="5" spans="1:11" ht="15.6">
      <c r="A5" s="3"/>
      <c r="B5" s="57"/>
      <c r="C5" s="9"/>
      <c r="D5" s="54"/>
      <c r="E5" s="3"/>
      <c r="F5" s="3"/>
      <c r="G5" s="3"/>
      <c r="H5" s="3"/>
      <c r="I5" s="3"/>
      <c r="J5" s="3"/>
      <c r="K5" s="21"/>
    </row>
    <row r="6" spans="1:11" ht="15.6">
      <c r="A6" s="3"/>
      <c r="B6" s="57"/>
      <c r="C6" s="9" t="s">
        <v>29</v>
      </c>
      <c r="D6" s="58"/>
      <c r="E6" s="59"/>
      <c r="F6" s="3"/>
      <c r="G6" s="3"/>
      <c r="H6" s="3"/>
      <c r="I6" s="3"/>
      <c r="J6" s="3"/>
      <c r="K6" s="21"/>
    </row>
    <row r="7" spans="1:11" ht="15.6">
      <c r="A7" s="3"/>
      <c r="B7" s="57"/>
      <c r="C7" s="9"/>
      <c r="D7" s="54"/>
      <c r="E7" s="3"/>
      <c r="F7" s="3"/>
      <c r="G7" s="3"/>
      <c r="H7" s="3"/>
      <c r="I7" s="3"/>
      <c r="J7" s="3"/>
      <c r="K7" s="21"/>
    </row>
    <row r="8" spans="1:11" ht="15.6">
      <c r="A8" s="3"/>
      <c r="B8" s="60"/>
      <c r="C8" s="61" t="s">
        <v>30</v>
      </c>
      <c r="D8" s="54"/>
      <c r="E8" s="3"/>
      <c r="F8" s="3"/>
      <c r="G8" s="3"/>
      <c r="H8" s="3"/>
      <c r="I8" s="3"/>
      <c r="J8" s="3"/>
      <c r="K8" s="21"/>
    </row>
    <row r="9" spans="1:11" ht="15">
      <c r="A9" s="3"/>
      <c r="B9" s="3"/>
      <c r="C9" s="62"/>
      <c r="D9" s="63"/>
      <c r="E9" s="64"/>
      <c r="F9" s="64"/>
      <c r="G9" s="64"/>
      <c r="H9" s="64"/>
      <c r="I9" s="64"/>
      <c r="J9" s="65"/>
      <c r="K9" s="21"/>
    </row>
    <row r="10" spans="1:11" ht="110.4">
      <c r="A10" s="17"/>
      <c r="B10" s="17"/>
      <c r="C10" s="66"/>
      <c r="D10" s="67" t="s">
        <v>31</v>
      </c>
      <c r="E10" s="68"/>
      <c r="F10" s="68"/>
      <c r="G10" s="69" t="s">
        <v>27</v>
      </c>
      <c r="H10" s="69" t="s">
        <v>32</v>
      </c>
      <c r="I10" s="70" t="s">
        <v>33</v>
      </c>
      <c r="J10" s="71" t="s">
        <v>34</v>
      </c>
      <c r="K10" s="72"/>
    </row>
    <row r="11" spans="1:11" ht="15">
      <c r="A11" s="17"/>
      <c r="B11" s="17"/>
      <c r="C11" s="66"/>
      <c r="D11" s="67"/>
      <c r="E11" s="68"/>
      <c r="F11" s="68"/>
      <c r="G11" s="73">
        <v>1</v>
      </c>
      <c r="H11" s="73">
        <v>2</v>
      </c>
      <c r="I11" s="73">
        <v>3</v>
      </c>
      <c r="J11" s="74">
        <v>4</v>
      </c>
      <c r="K11" s="72"/>
    </row>
    <row r="12" spans="1:11" ht="15">
      <c r="A12" s="3"/>
      <c r="B12" s="3"/>
      <c r="C12" s="75"/>
      <c r="D12" s="76"/>
      <c r="E12" s="77"/>
      <c r="F12" s="77"/>
      <c r="G12" s="78" t="s">
        <v>35</v>
      </c>
      <c r="H12" s="78" t="s">
        <v>35</v>
      </c>
      <c r="I12" s="78" t="s">
        <v>35</v>
      </c>
      <c r="J12" s="79" t="s">
        <v>36</v>
      </c>
      <c r="K12" s="80"/>
    </row>
    <row r="13" spans="1:11" ht="18" customHeight="1">
      <c r="A13" s="3"/>
      <c r="B13" s="3"/>
      <c r="C13" s="156" t="s">
        <v>37</v>
      </c>
      <c r="D13" s="157"/>
      <c r="E13" s="158"/>
      <c r="F13" s="81">
        <v>1</v>
      </c>
      <c r="G13" s="82" t="s">
        <v>2</v>
      </c>
      <c r="H13" s="82" t="s">
        <v>2</v>
      </c>
      <c r="I13" s="83">
        <f>SUM(G13:H13)</f>
        <v>0</v>
      </c>
      <c r="J13" s="82" t="s">
        <v>2</v>
      </c>
      <c r="K13" s="84"/>
    </row>
    <row r="14" spans="1:11" ht="18" customHeight="1">
      <c r="A14" s="3"/>
      <c r="B14" s="3"/>
      <c r="C14" s="156" t="s">
        <v>38</v>
      </c>
      <c r="D14" s="157"/>
      <c r="E14" s="158"/>
      <c r="F14" s="81">
        <v>2</v>
      </c>
      <c r="G14" s="82" t="s">
        <v>2</v>
      </c>
      <c r="H14" s="82" t="s">
        <v>2</v>
      </c>
      <c r="I14" s="83">
        <f>SUM(G14:H14)</f>
        <v>0</v>
      </c>
      <c r="J14" s="82" t="s">
        <v>2</v>
      </c>
      <c r="K14" s="84"/>
    </row>
    <row r="15" spans="1:11" ht="18" customHeight="1">
      <c r="A15" s="3"/>
      <c r="B15" s="3"/>
      <c r="C15" s="156" t="s">
        <v>39</v>
      </c>
      <c r="D15" s="157"/>
      <c r="E15" s="158"/>
      <c r="F15" s="81">
        <v>3</v>
      </c>
      <c r="G15" s="82" t="s">
        <v>2</v>
      </c>
      <c r="H15" s="82" t="s">
        <v>2</v>
      </c>
      <c r="I15" s="83">
        <f>SUM(G15:H15)</f>
        <v>0</v>
      </c>
      <c r="J15" s="82" t="s">
        <v>2</v>
      </c>
      <c r="K15" s="84"/>
    </row>
    <row r="16" spans="1:11" ht="17.25" customHeight="1">
      <c r="A16" s="3"/>
      <c r="B16" s="3"/>
      <c r="C16" s="156" t="s">
        <v>40</v>
      </c>
      <c r="D16" s="157"/>
      <c r="E16" s="158"/>
      <c r="F16" s="81">
        <v>4</v>
      </c>
      <c r="G16" s="82" t="s">
        <v>2</v>
      </c>
      <c r="H16" s="82" t="s">
        <v>2</v>
      </c>
      <c r="I16" s="83">
        <f>SUM(G16:H16)</f>
        <v>0</v>
      </c>
      <c r="J16" s="82" t="s">
        <v>2</v>
      </c>
      <c r="K16" s="84"/>
    </row>
    <row r="17" spans="1:11" ht="17.25" customHeight="1">
      <c r="A17" s="3"/>
      <c r="B17" s="3"/>
      <c r="C17" s="156" t="s">
        <v>41</v>
      </c>
      <c r="D17" s="157"/>
      <c r="E17" s="158"/>
      <c r="F17" s="81">
        <v>5</v>
      </c>
      <c r="G17" s="82"/>
      <c r="H17" s="82"/>
      <c r="I17" s="83">
        <f>SUM(G17:H17)</f>
        <v>0</v>
      </c>
      <c r="J17" s="82"/>
      <c r="K17" s="84"/>
    </row>
    <row r="18" spans="1:11" ht="18" customHeight="1">
      <c r="A18" s="3"/>
      <c r="B18" s="3"/>
      <c r="C18" s="162" t="s">
        <v>33</v>
      </c>
      <c r="D18" s="163"/>
      <c r="E18" s="164"/>
      <c r="F18" s="85">
        <v>6</v>
      </c>
      <c r="G18" s="83">
        <f>SUM(G13:G16)</f>
        <v>0</v>
      </c>
      <c r="H18" s="83">
        <f>SUM(H13:H16)</f>
        <v>0</v>
      </c>
      <c r="I18" s="83">
        <f>SUM(I13:I17)</f>
        <v>0</v>
      </c>
      <c r="J18" s="83">
        <f>SUM(J13:J16)</f>
        <v>0</v>
      </c>
      <c r="K18" s="84"/>
    </row>
    <row r="19" spans="1:11" ht="18" customHeight="1">
      <c r="A19" s="3"/>
      <c r="B19" s="3"/>
      <c r="C19" s="86"/>
      <c r="D19" s="87"/>
      <c r="E19" s="87"/>
      <c r="F19" s="87"/>
      <c r="G19" s="84"/>
      <c r="H19" s="84"/>
      <c r="I19" s="84"/>
      <c r="J19" s="88"/>
      <c r="K19" s="84"/>
    </row>
    <row r="20" spans="1:11" ht="18" customHeight="1">
      <c r="A20" s="3"/>
      <c r="B20" s="3"/>
      <c r="C20" s="53"/>
      <c r="D20" s="87"/>
      <c r="E20" s="87"/>
      <c r="F20" s="87"/>
      <c r="G20" s="84"/>
      <c r="H20" s="84"/>
      <c r="I20" s="84"/>
      <c r="J20" s="88"/>
      <c r="K20" s="84"/>
    </row>
    <row r="21" spans="1:11" ht="18" customHeight="1">
      <c r="A21" s="3"/>
      <c r="B21" s="3"/>
      <c r="C21" s="56"/>
      <c r="D21" s="87"/>
      <c r="E21" s="87"/>
      <c r="F21" s="87"/>
      <c r="G21" s="84"/>
      <c r="H21" s="84"/>
      <c r="I21" s="84"/>
      <c r="J21" s="88"/>
      <c r="K21" s="84"/>
    </row>
    <row r="22" spans="1:11" ht="18" customHeight="1">
      <c r="A22" s="3"/>
      <c r="B22" s="3"/>
      <c r="C22" s="86"/>
      <c r="D22" s="87"/>
      <c r="E22" s="87"/>
      <c r="F22" s="87"/>
      <c r="G22" s="84"/>
      <c r="H22" s="84"/>
      <c r="I22" s="84"/>
      <c r="J22" s="88"/>
      <c r="K22" s="84"/>
    </row>
    <row r="23" spans="1:11" ht="18" customHeight="1">
      <c r="A23" s="3"/>
      <c r="B23" s="3"/>
      <c r="C23" s="61" t="s">
        <v>42</v>
      </c>
      <c r="D23" s="87"/>
      <c r="E23" s="87"/>
      <c r="F23" s="87"/>
      <c r="G23" s="84"/>
      <c r="H23" s="84"/>
      <c r="I23" s="84"/>
      <c r="J23" s="88"/>
      <c r="K23" s="84"/>
    </row>
    <row r="24" spans="1:11" ht="18" customHeight="1">
      <c r="A24" s="3"/>
      <c r="B24" s="3"/>
      <c r="C24" s="62"/>
      <c r="D24" s="63"/>
      <c r="E24" s="63"/>
      <c r="F24" s="63"/>
      <c r="G24" s="89"/>
      <c r="H24" s="90"/>
      <c r="I24" s="90"/>
      <c r="J24" s="91"/>
      <c r="K24" s="84"/>
    </row>
    <row r="25" spans="1:11" ht="18" customHeight="1">
      <c r="A25" s="3"/>
      <c r="B25" s="3"/>
      <c r="C25" s="66"/>
      <c r="D25" s="67" t="s">
        <v>31</v>
      </c>
      <c r="E25" s="92"/>
      <c r="F25" s="92"/>
      <c r="G25" s="168" t="s">
        <v>43</v>
      </c>
      <c r="H25" s="169"/>
      <c r="I25" s="169"/>
      <c r="J25" s="170"/>
      <c r="K25" s="84"/>
    </row>
    <row r="26" spans="1:11" ht="18" customHeight="1">
      <c r="A26" s="3"/>
      <c r="B26" s="3"/>
      <c r="C26" s="75"/>
      <c r="D26" s="76"/>
      <c r="E26" s="76"/>
      <c r="F26" s="76"/>
      <c r="G26" s="93"/>
      <c r="H26" s="171">
        <v>1</v>
      </c>
      <c r="I26" s="171"/>
      <c r="J26" s="94"/>
      <c r="K26" s="84"/>
    </row>
    <row r="27" spans="1:11" ht="18" customHeight="1">
      <c r="A27" s="3"/>
      <c r="B27" s="3"/>
      <c r="C27" s="156" t="s">
        <v>44</v>
      </c>
      <c r="D27" s="157"/>
      <c r="E27" s="158"/>
      <c r="F27" s="95">
        <v>7</v>
      </c>
      <c r="G27" s="159" t="s">
        <v>2</v>
      </c>
      <c r="H27" s="160"/>
      <c r="I27" s="160"/>
      <c r="J27" s="161"/>
      <c r="K27" s="84"/>
    </row>
    <row r="28" spans="1:11" ht="18" customHeight="1">
      <c r="A28" s="3"/>
      <c r="B28" s="3"/>
      <c r="C28" s="156" t="s">
        <v>38</v>
      </c>
      <c r="D28" s="157"/>
      <c r="E28" s="158"/>
      <c r="F28" s="95">
        <v>8</v>
      </c>
      <c r="G28" s="159" t="s">
        <v>2</v>
      </c>
      <c r="H28" s="160"/>
      <c r="I28" s="160"/>
      <c r="J28" s="161"/>
      <c r="K28" s="84"/>
    </row>
    <row r="29" spans="1:11" ht="18" customHeight="1">
      <c r="A29" s="3"/>
      <c r="B29" s="3"/>
      <c r="C29" s="156" t="s">
        <v>39</v>
      </c>
      <c r="D29" s="157"/>
      <c r="E29" s="158"/>
      <c r="F29" s="95">
        <v>9</v>
      </c>
      <c r="G29" s="159" t="s">
        <v>2</v>
      </c>
      <c r="H29" s="160"/>
      <c r="I29" s="160"/>
      <c r="J29" s="161"/>
      <c r="K29" s="84"/>
    </row>
    <row r="30" spans="1:11" ht="18" customHeight="1">
      <c r="A30" s="3"/>
      <c r="B30" s="3"/>
      <c r="C30" s="156" t="s">
        <v>40</v>
      </c>
      <c r="D30" s="157"/>
      <c r="E30" s="158"/>
      <c r="F30" s="95">
        <v>10</v>
      </c>
      <c r="G30" s="159" t="s">
        <v>45</v>
      </c>
      <c r="H30" s="160"/>
      <c r="I30" s="160"/>
      <c r="J30" s="161"/>
      <c r="K30" s="84"/>
    </row>
    <row r="31" spans="1:11" ht="18" customHeight="1">
      <c r="A31" s="3"/>
      <c r="B31" s="3"/>
      <c r="C31" s="156" t="s">
        <v>41</v>
      </c>
      <c r="D31" s="157"/>
      <c r="E31" s="158"/>
      <c r="F31" s="95">
        <v>11</v>
      </c>
      <c r="G31" s="96"/>
      <c r="H31" s="97"/>
      <c r="I31" s="97"/>
      <c r="J31" s="98"/>
      <c r="K31" s="84"/>
    </row>
    <row r="32" spans="1:11" ht="18" customHeight="1">
      <c r="A32" s="3"/>
      <c r="B32" s="3"/>
      <c r="C32" s="162" t="s">
        <v>33</v>
      </c>
      <c r="D32" s="163"/>
      <c r="E32" s="164"/>
      <c r="F32" s="99">
        <v>12</v>
      </c>
      <c r="G32" s="165">
        <f>SUM(G27:J31)</f>
        <v>0</v>
      </c>
      <c r="H32" s="166"/>
      <c r="I32" s="166"/>
      <c r="J32" s="167"/>
      <c r="K32" s="84"/>
    </row>
    <row r="33" spans="1:12" ht="15">
      <c r="A33" s="3"/>
      <c r="B33" s="3"/>
      <c r="C33" s="86"/>
      <c r="D33" s="87"/>
      <c r="E33" s="87"/>
      <c r="F33" s="87"/>
      <c r="G33" s="84"/>
      <c r="H33" s="84"/>
      <c r="I33" s="84"/>
      <c r="J33" s="88"/>
      <c r="K33" s="84"/>
    </row>
    <row r="34" spans="1:12" ht="15">
      <c r="A34" s="3"/>
    </row>
    <row r="35" spans="1:12" ht="15">
      <c r="A35" s="3"/>
      <c r="B35" s="101"/>
      <c r="D35" s="102"/>
      <c r="E35" s="102"/>
      <c r="F35" s="102"/>
      <c r="G35" s="102"/>
      <c r="H35" s="102"/>
      <c r="I35" s="102"/>
      <c r="J35" s="102"/>
      <c r="K35" s="102"/>
    </row>
    <row r="36" spans="1:12" ht="15">
      <c r="A36" s="3"/>
      <c r="B36" s="102"/>
      <c r="C36" s="102" t="s">
        <v>46</v>
      </c>
      <c r="D36" s="102"/>
      <c r="E36" s="102"/>
      <c r="F36" s="102"/>
      <c r="G36" s="102"/>
      <c r="H36" s="102"/>
      <c r="I36" s="102"/>
      <c r="J36" s="102"/>
      <c r="K36" s="102"/>
      <c r="L36" s="102"/>
    </row>
    <row r="37" spans="1:12" ht="10.5" customHeight="1">
      <c r="A37" s="3"/>
      <c r="B37" s="3"/>
      <c r="C37" s="102" t="s">
        <v>47</v>
      </c>
      <c r="D37" s="102"/>
      <c r="E37" s="102"/>
      <c r="F37" s="102"/>
      <c r="G37" s="102"/>
      <c r="H37" s="102"/>
      <c r="I37" s="102"/>
      <c r="J37" s="102"/>
      <c r="K37" s="102"/>
      <c r="L37" s="102"/>
    </row>
    <row r="38" spans="1:12" ht="15.75" customHeight="1">
      <c r="A38" s="54"/>
      <c r="B38" s="54"/>
      <c r="C38" s="103" t="s">
        <v>48</v>
      </c>
    </row>
    <row r="39" spans="1:12" ht="34.5" customHeight="1">
      <c r="A39" s="54"/>
      <c r="B39" s="54"/>
      <c r="C39" s="154" t="s">
        <v>49</v>
      </c>
      <c r="D39" s="155"/>
      <c r="E39" s="155"/>
      <c r="F39" s="155"/>
      <c r="G39" s="155"/>
      <c r="H39" s="155"/>
      <c r="I39" s="155"/>
      <c r="J39" s="155"/>
      <c r="K39" s="155"/>
    </row>
  </sheetData>
  <mergeCells count="20">
    <mergeCell ref="C18:E18"/>
    <mergeCell ref="C13:E13"/>
    <mergeCell ref="C14:E14"/>
    <mergeCell ref="C15:E15"/>
    <mergeCell ref="C16:E16"/>
    <mergeCell ref="C17:E17"/>
    <mergeCell ref="G25:J25"/>
    <mergeCell ref="H26:I26"/>
    <mergeCell ref="C27:E27"/>
    <mergeCell ref="G27:J27"/>
    <mergeCell ref="C28:E28"/>
    <mergeCell ref="G28:J28"/>
    <mergeCell ref="C39:K39"/>
    <mergeCell ref="C29:E29"/>
    <mergeCell ref="G29:J29"/>
    <mergeCell ref="C30:E30"/>
    <mergeCell ref="G30:J30"/>
    <mergeCell ref="C31:E31"/>
    <mergeCell ref="C32:E32"/>
    <mergeCell ref="G32:J32"/>
  </mergeCells>
  <pageMargins left="0.39370078740157483" right="0.39370078740157483" top="0.59055118110236227" bottom="0.59055118110236227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13" workbookViewId="0">
      <selection activeCell="H50" sqref="H50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23"/>
      <c r="B1" s="47" t="s">
        <v>26</v>
      </c>
      <c r="C1" s="3"/>
      <c r="D1" s="3"/>
      <c r="E1" s="3"/>
      <c r="F1" s="3"/>
      <c r="G1" s="3"/>
      <c r="H1" s="3"/>
      <c r="I1" s="104" t="s">
        <v>50</v>
      </c>
      <c r="J1" s="54"/>
      <c r="K1" s="54">
        <v>3</v>
      </c>
    </row>
    <row r="2" spans="1:11" ht="12.75" customHeight="1">
      <c r="A2" s="23"/>
      <c r="B2" s="47"/>
      <c r="C2" s="3"/>
      <c r="D2" s="3"/>
      <c r="E2" s="3"/>
      <c r="F2" s="3"/>
      <c r="G2" s="3"/>
      <c r="H2" s="3"/>
      <c r="I2" s="104" t="s">
        <v>51</v>
      </c>
      <c r="J2" s="54"/>
      <c r="K2" s="54"/>
    </row>
    <row r="3" spans="1:11" ht="15">
      <c r="A3" s="23"/>
      <c r="B3" s="51"/>
      <c r="C3" s="52"/>
      <c r="D3" s="53"/>
      <c r="E3" s="3"/>
      <c r="F3" s="3"/>
      <c r="G3" s="3"/>
      <c r="H3" s="3"/>
      <c r="I3" s="48"/>
      <c r="J3" s="48"/>
      <c r="K3" s="54"/>
    </row>
    <row r="4" spans="1:11" ht="15">
      <c r="A4" s="23"/>
      <c r="B4" s="53"/>
      <c r="C4" s="53" t="s">
        <v>52</v>
      </c>
      <c r="D4" s="54"/>
      <c r="E4" s="3"/>
      <c r="F4" s="3"/>
      <c r="G4" s="3"/>
      <c r="H4" s="3"/>
      <c r="I4" s="48"/>
      <c r="J4" s="48"/>
      <c r="K4" s="54"/>
    </row>
    <row r="5" spans="1:11" ht="16.2">
      <c r="A5" s="3"/>
      <c r="B5" s="55"/>
      <c r="C5" s="56" t="s">
        <v>53</v>
      </c>
      <c r="D5" s="54"/>
      <c r="E5" s="3"/>
      <c r="F5" s="3"/>
      <c r="G5" s="3"/>
      <c r="H5" s="3"/>
      <c r="I5" s="3"/>
      <c r="J5" s="3"/>
      <c r="K5" s="54"/>
    </row>
    <row r="6" spans="1:11" ht="15.6">
      <c r="A6" s="3"/>
      <c r="B6" s="55"/>
      <c r="C6" s="56" t="s">
        <v>54</v>
      </c>
      <c r="D6" s="54"/>
      <c r="E6" s="3"/>
      <c r="F6" s="3"/>
      <c r="G6" s="3"/>
      <c r="H6" s="3"/>
      <c r="I6" s="3"/>
      <c r="J6" s="3"/>
      <c r="K6" s="54"/>
    </row>
    <row r="7" spans="1:11" ht="15.6">
      <c r="A7" s="3"/>
      <c r="B7" s="57"/>
      <c r="C7" s="9"/>
      <c r="D7" s="54"/>
      <c r="E7" s="3"/>
      <c r="F7" s="3"/>
      <c r="G7" s="3"/>
      <c r="H7" s="3"/>
      <c r="I7" s="3"/>
      <c r="J7" s="3"/>
      <c r="K7" s="54"/>
    </row>
    <row r="8" spans="1:11" ht="15.6">
      <c r="A8" s="3"/>
      <c r="B8" s="57"/>
      <c r="C8" s="9" t="s">
        <v>29</v>
      </c>
      <c r="D8" s="58"/>
      <c r="E8" s="59"/>
      <c r="F8" s="3"/>
      <c r="G8" s="3"/>
      <c r="H8" s="3"/>
      <c r="I8" s="3"/>
      <c r="J8" s="3"/>
      <c r="K8" s="54"/>
    </row>
    <row r="9" spans="1:11" ht="15.6">
      <c r="A9" s="3"/>
      <c r="B9" s="57"/>
      <c r="C9" s="9"/>
      <c r="D9" s="54"/>
      <c r="E9" s="3"/>
      <c r="F9" s="3"/>
      <c r="G9" s="3"/>
      <c r="H9" s="3"/>
      <c r="I9" s="3"/>
      <c r="J9" s="3"/>
      <c r="K9" s="54"/>
    </row>
    <row r="10" spans="1:11" ht="15.75" customHeight="1">
      <c r="A10" s="3"/>
      <c r="B10" s="60"/>
      <c r="C10" s="174" t="s">
        <v>55</v>
      </c>
      <c r="D10" s="173"/>
      <c r="E10" s="173"/>
      <c r="F10" s="173"/>
      <c r="G10" s="173"/>
      <c r="H10" s="173"/>
      <c r="I10" s="173"/>
      <c r="J10" s="173"/>
      <c r="K10" s="54"/>
    </row>
    <row r="11" spans="1:11" ht="113.4">
      <c r="A11" s="17"/>
      <c r="B11" s="17"/>
      <c r="C11" s="105"/>
      <c r="D11" s="106" t="s">
        <v>31</v>
      </c>
      <c r="E11" s="107"/>
      <c r="F11" s="107"/>
      <c r="G11" s="108" t="s">
        <v>56</v>
      </c>
      <c r="H11" s="109" t="s">
        <v>57</v>
      </c>
      <c r="I11" s="110"/>
      <c r="J11" s="111"/>
      <c r="K11" s="54"/>
    </row>
    <row r="12" spans="1:11" ht="15">
      <c r="A12" s="17"/>
      <c r="B12" s="17"/>
      <c r="C12" s="66"/>
      <c r="D12" s="67"/>
      <c r="E12" s="68"/>
      <c r="F12" s="68"/>
      <c r="G12" s="112">
        <v>1</v>
      </c>
      <c r="H12" s="113">
        <v>2</v>
      </c>
      <c r="I12" s="110"/>
      <c r="J12" s="111"/>
      <c r="K12" s="54"/>
    </row>
    <row r="13" spans="1:11" ht="15">
      <c r="A13" s="3"/>
      <c r="B13" s="3"/>
      <c r="C13" s="75"/>
      <c r="D13" s="76"/>
      <c r="E13" s="77"/>
      <c r="F13" s="77"/>
      <c r="G13" s="79" t="s">
        <v>35</v>
      </c>
      <c r="H13" s="79" t="s">
        <v>58</v>
      </c>
      <c r="I13" s="80"/>
      <c r="J13" s="80"/>
      <c r="K13" s="54"/>
    </row>
    <row r="14" spans="1:11" ht="18" customHeight="1">
      <c r="A14" s="3"/>
      <c r="B14" s="3"/>
      <c r="C14" s="156" t="s">
        <v>59</v>
      </c>
      <c r="D14" s="157"/>
      <c r="E14" s="158"/>
      <c r="F14" s="81">
        <v>1</v>
      </c>
      <c r="G14" s="82" t="s">
        <v>45</v>
      </c>
      <c r="H14" s="114"/>
      <c r="I14" s="84"/>
      <c r="J14" s="88"/>
      <c r="K14" s="54"/>
    </row>
    <row r="15" spans="1:11" ht="18" customHeight="1">
      <c r="A15" s="3"/>
      <c r="B15" s="3"/>
      <c r="C15" s="156" t="s">
        <v>44</v>
      </c>
      <c r="D15" s="157"/>
      <c r="E15" s="158"/>
      <c r="F15" s="81">
        <v>2</v>
      </c>
      <c r="G15" s="82" t="s">
        <v>2</v>
      </c>
      <c r="H15" s="114"/>
      <c r="I15" s="84"/>
      <c r="J15" s="88"/>
      <c r="K15" s="54"/>
    </row>
    <row r="16" spans="1:11" ht="18" customHeight="1">
      <c r="A16" s="3"/>
      <c r="B16" s="3"/>
      <c r="C16" s="156" t="s">
        <v>60</v>
      </c>
      <c r="D16" s="157"/>
      <c r="E16" s="158"/>
      <c r="F16" s="81">
        <v>3</v>
      </c>
      <c r="G16" s="82" t="s">
        <v>2</v>
      </c>
      <c r="H16" s="114"/>
      <c r="I16" s="84"/>
      <c r="J16" s="88"/>
      <c r="K16" s="54"/>
    </row>
    <row r="17" spans="1:11" ht="18" customHeight="1">
      <c r="A17" s="3"/>
      <c r="B17" s="3"/>
      <c r="C17" s="156" t="s">
        <v>38</v>
      </c>
      <c r="D17" s="157"/>
      <c r="E17" s="158"/>
      <c r="F17" s="81">
        <v>4</v>
      </c>
      <c r="G17" s="82"/>
      <c r="H17" s="114"/>
      <c r="I17" s="84"/>
      <c r="J17" s="88"/>
      <c r="K17" s="54"/>
    </row>
    <row r="18" spans="1:11" ht="18" customHeight="1">
      <c r="A18" s="3"/>
      <c r="B18" s="3"/>
      <c r="C18" s="156" t="s">
        <v>61</v>
      </c>
      <c r="D18" s="157"/>
      <c r="E18" s="158"/>
      <c r="F18" s="81">
        <v>5</v>
      </c>
      <c r="G18" s="82"/>
      <c r="H18" s="114"/>
      <c r="I18" s="84"/>
      <c r="J18" s="88"/>
      <c r="K18" s="54"/>
    </row>
    <row r="19" spans="1:11" ht="18" customHeight="1">
      <c r="A19" s="3"/>
      <c r="B19" s="3"/>
      <c r="C19" s="156" t="s">
        <v>62</v>
      </c>
      <c r="D19" s="157"/>
      <c r="E19" s="158"/>
      <c r="F19" s="81">
        <v>6</v>
      </c>
      <c r="G19" s="82"/>
      <c r="H19" s="114"/>
      <c r="I19" s="84"/>
      <c r="J19" s="88"/>
      <c r="K19" s="54"/>
    </row>
    <row r="20" spans="1:11" ht="18" customHeight="1">
      <c r="A20" s="3"/>
      <c r="B20" s="3"/>
      <c r="C20" s="156" t="s">
        <v>63</v>
      </c>
      <c r="D20" s="157"/>
      <c r="E20" s="158"/>
      <c r="F20" s="81">
        <v>7</v>
      </c>
      <c r="G20" s="82"/>
      <c r="H20" s="114"/>
      <c r="I20" s="84"/>
      <c r="J20" s="88"/>
      <c r="K20" s="54"/>
    </row>
    <row r="21" spans="1:11" ht="18" customHeight="1">
      <c r="A21" s="3"/>
      <c r="B21" s="3"/>
      <c r="C21" s="156" t="s">
        <v>39</v>
      </c>
      <c r="D21" s="157"/>
      <c r="E21" s="158"/>
      <c r="F21" s="81">
        <v>8</v>
      </c>
      <c r="G21" s="82"/>
      <c r="H21" s="114"/>
      <c r="I21" s="84"/>
      <c r="J21" s="88"/>
      <c r="K21" s="54"/>
    </row>
    <row r="22" spans="1:11" ht="18" customHeight="1">
      <c r="A22" s="3"/>
      <c r="B22" s="3"/>
      <c r="C22" s="156" t="s">
        <v>64</v>
      </c>
      <c r="D22" s="157"/>
      <c r="E22" s="158"/>
      <c r="F22" s="81">
        <v>9</v>
      </c>
      <c r="G22" s="82"/>
      <c r="H22" s="114"/>
      <c r="I22" s="84"/>
      <c r="J22" s="88"/>
      <c r="K22" s="54"/>
    </row>
    <row r="23" spans="1:11" ht="18" customHeight="1">
      <c r="A23" s="3"/>
      <c r="B23" s="3"/>
      <c r="C23" s="156" t="s">
        <v>65</v>
      </c>
      <c r="D23" s="157"/>
      <c r="E23" s="158"/>
      <c r="F23" s="81">
        <v>10</v>
      </c>
      <c r="G23" s="82"/>
      <c r="H23" s="114"/>
      <c r="I23" s="84"/>
      <c r="J23" s="88"/>
      <c r="K23" s="54"/>
    </row>
    <row r="24" spans="1:11" ht="18" customHeight="1">
      <c r="A24" s="3"/>
      <c r="B24" s="3"/>
      <c r="C24" s="156" t="s">
        <v>66</v>
      </c>
      <c r="D24" s="157"/>
      <c r="E24" s="158"/>
      <c r="F24" s="81">
        <v>11</v>
      </c>
      <c r="G24" s="82"/>
      <c r="H24" s="114"/>
      <c r="I24" s="84"/>
      <c r="J24" s="88"/>
      <c r="K24" s="54"/>
    </row>
    <row r="25" spans="1:11" ht="18" customHeight="1">
      <c r="A25" s="3"/>
      <c r="B25" s="3"/>
      <c r="C25" s="156" t="s">
        <v>40</v>
      </c>
      <c r="D25" s="157"/>
      <c r="E25" s="158"/>
      <c r="F25" s="81">
        <v>12</v>
      </c>
      <c r="G25" s="82"/>
      <c r="H25" s="114"/>
      <c r="I25" s="84"/>
      <c r="J25" s="88"/>
      <c r="K25" s="54"/>
    </row>
    <row r="26" spans="1:11" ht="18" customHeight="1">
      <c r="A26" s="3"/>
      <c r="B26" s="3"/>
      <c r="C26" s="156" t="s">
        <v>67</v>
      </c>
      <c r="D26" s="157"/>
      <c r="E26" s="158"/>
      <c r="F26" s="81">
        <v>13</v>
      </c>
      <c r="G26" s="82"/>
      <c r="H26" s="114"/>
      <c r="I26" s="84"/>
      <c r="J26" s="88"/>
      <c r="K26" s="54"/>
    </row>
    <row r="27" spans="1:11" ht="18" customHeight="1">
      <c r="A27" s="3"/>
      <c r="B27" s="3"/>
      <c r="C27" s="156" t="s">
        <v>68</v>
      </c>
      <c r="D27" s="157"/>
      <c r="E27" s="158"/>
      <c r="F27" s="81">
        <v>14</v>
      </c>
      <c r="G27" s="82"/>
      <c r="H27" s="114"/>
      <c r="I27" s="84"/>
      <c r="J27" s="88"/>
      <c r="K27" s="54"/>
    </row>
    <row r="28" spans="1:11" ht="18" customHeight="1">
      <c r="A28" s="3"/>
      <c r="B28" s="3"/>
      <c r="C28" s="156" t="s">
        <v>69</v>
      </c>
      <c r="D28" s="157"/>
      <c r="E28" s="158"/>
      <c r="F28" s="81">
        <v>15</v>
      </c>
      <c r="G28" s="82"/>
      <c r="H28" s="114"/>
      <c r="I28" s="84"/>
      <c r="J28" s="88"/>
      <c r="K28" s="54"/>
    </row>
    <row r="29" spans="1:11" ht="18" customHeight="1">
      <c r="A29" s="3"/>
      <c r="B29" s="3"/>
      <c r="C29" s="156" t="s">
        <v>70</v>
      </c>
      <c r="D29" s="157"/>
      <c r="E29" s="158"/>
      <c r="F29" s="81">
        <v>16</v>
      </c>
      <c r="G29" s="82"/>
      <c r="H29" s="114"/>
      <c r="I29" s="84"/>
      <c r="J29" s="88"/>
      <c r="K29" s="54"/>
    </row>
    <row r="30" spans="1:11" ht="18" customHeight="1">
      <c r="A30" s="3"/>
      <c r="B30" s="3"/>
      <c r="C30" s="156" t="s">
        <v>41</v>
      </c>
      <c r="D30" s="157"/>
      <c r="E30" s="158"/>
      <c r="F30" s="81">
        <v>17</v>
      </c>
      <c r="G30" s="82"/>
      <c r="H30" s="114"/>
      <c r="I30" s="84"/>
      <c r="J30" s="88"/>
      <c r="K30" s="54"/>
    </row>
    <row r="31" spans="1:11" ht="18" customHeight="1">
      <c r="A31" s="3"/>
      <c r="B31" s="3"/>
      <c r="C31" s="162" t="s">
        <v>33</v>
      </c>
      <c r="D31" s="163"/>
      <c r="E31" s="164"/>
      <c r="F31" s="85">
        <v>18</v>
      </c>
      <c r="G31" s="83">
        <f>SUM(G14:G30)</f>
        <v>0</v>
      </c>
      <c r="H31" s="115">
        <f>SUM(H14:H30)</f>
        <v>0</v>
      </c>
      <c r="I31" s="84"/>
      <c r="J31" s="88"/>
      <c r="K31" s="54"/>
    </row>
    <row r="32" spans="1:11" ht="18" customHeight="1">
      <c r="A32" s="3"/>
      <c r="B32" s="3"/>
      <c r="C32" s="86"/>
      <c r="D32" s="87"/>
      <c r="E32" s="87"/>
      <c r="F32" s="87"/>
      <c r="G32" s="84"/>
      <c r="H32" s="84"/>
      <c r="I32" s="84"/>
      <c r="J32" s="88"/>
      <c r="K32" s="54"/>
    </row>
    <row r="33" spans="1:11" ht="15">
      <c r="A33" s="3"/>
      <c r="B33" s="3"/>
      <c r="C33" s="103" t="s">
        <v>71</v>
      </c>
      <c r="D33" s="87"/>
      <c r="E33" s="87"/>
      <c r="F33" s="87"/>
      <c r="G33" s="84"/>
      <c r="H33" s="84"/>
      <c r="I33" s="84"/>
      <c r="J33" s="88"/>
      <c r="K33" s="54"/>
    </row>
    <row r="34" spans="1:11" ht="15">
      <c r="A34" s="3"/>
      <c r="B34" s="3"/>
      <c r="C34" s="54"/>
      <c r="D34" s="87"/>
      <c r="E34" s="87"/>
      <c r="F34" s="87"/>
      <c r="G34" s="84"/>
      <c r="H34" s="84"/>
      <c r="I34" s="84"/>
      <c r="J34" s="88"/>
      <c r="K34" s="54"/>
    </row>
    <row r="35" spans="1:11" ht="50.25" customHeight="1">
      <c r="A35" s="54"/>
      <c r="B35" s="54"/>
      <c r="C35" s="172" t="s">
        <v>72</v>
      </c>
      <c r="D35" s="173"/>
      <c r="E35" s="173"/>
      <c r="F35" s="173"/>
      <c r="G35" s="173"/>
      <c r="H35" s="173"/>
      <c r="I35" s="173"/>
      <c r="J35" s="173"/>
      <c r="K35" s="54"/>
    </row>
    <row r="36" spans="1:1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20">
    <mergeCell ref="C22:E22"/>
    <mergeCell ref="C23:E23"/>
    <mergeCell ref="C24:E24"/>
    <mergeCell ref="C10:J10"/>
    <mergeCell ref="C14:E14"/>
    <mergeCell ref="C15:E15"/>
    <mergeCell ref="C16:E16"/>
    <mergeCell ref="C17:E17"/>
    <mergeCell ref="C18:E18"/>
    <mergeCell ref="C19:E19"/>
    <mergeCell ref="C20:E20"/>
    <mergeCell ref="C21:E21"/>
    <mergeCell ref="C31:E31"/>
    <mergeCell ref="C35:J35"/>
    <mergeCell ref="C25:E25"/>
    <mergeCell ref="C26:E26"/>
    <mergeCell ref="C27:E27"/>
    <mergeCell ref="C28:E28"/>
    <mergeCell ref="C29:E29"/>
    <mergeCell ref="C30:E30"/>
  </mergeCells>
  <pageMargins left="0.39370078740157483" right="0.19685039370078741" top="0.59055118110236227" bottom="0.59055118110236227" header="0.51181102362204722" footer="0.51181102362204722"/>
  <pageSetup paperSize="9" scale="96" orientation="portrait" r:id="rId1"/>
  <headerFooter alignWithMargins="0">
    <oddFooter xml:space="preserve">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10" workbookViewId="0">
      <selection activeCell="H7" sqref="H7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100" customWidth="1"/>
  </cols>
  <sheetData>
    <row r="1" spans="1:11" ht="17.399999999999999">
      <c r="A1" s="23"/>
      <c r="B1" s="47" t="s">
        <v>26</v>
      </c>
      <c r="C1" s="3"/>
      <c r="D1" s="3"/>
      <c r="E1" s="3"/>
      <c r="F1" s="3"/>
      <c r="G1" s="3"/>
      <c r="H1" s="3"/>
      <c r="I1" s="48"/>
      <c r="J1" s="49" t="s">
        <v>73</v>
      </c>
      <c r="K1" s="50">
        <v>4</v>
      </c>
    </row>
    <row r="2" spans="1:11" ht="15">
      <c r="A2" s="23"/>
      <c r="B2" s="51"/>
      <c r="C2" s="52"/>
      <c r="D2" s="53"/>
      <c r="E2" s="3"/>
      <c r="F2" s="3"/>
      <c r="G2" s="3"/>
      <c r="H2" s="3"/>
      <c r="I2" s="48"/>
      <c r="J2" s="48"/>
      <c r="K2" s="50"/>
    </row>
    <row r="3" spans="1:11" ht="15">
      <c r="A3" s="23"/>
      <c r="B3" s="53"/>
      <c r="C3" s="53" t="s">
        <v>52</v>
      </c>
      <c r="D3" s="54"/>
      <c r="E3" s="3"/>
      <c r="F3" s="3"/>
      <c r="G3" s="3"/>
      <c r="H3" s="3"/>
      <c r="I3" s="48"/>
      <c r="J3" s="48"/>
      <c r="K3" s="50"/>
    </row>
    <row r="4" spans="1:11" ht="15.6">
      <c r="A4" s="3"/>
      <c r="B4" s="55"/>
      <c r="C4" s="56" t="s">
        <v>74</v>
      </c>
      <c r="D4" s="54"/>
      <c r="E4" s="3"/>
      <c r="F4" s="3"/>
      <c r="G4" s="3"/>
      <c r="H4" s="3"/>
      <c r="I4" s="3"/>
      <c r="J4" s="3"/>
      <c r="K4" s="21"/>
    </row>
    <row r="5" spans="1:11" ht="16.2">
      <c r="A5" s="3"/>
      <c r="B5" s="55"/>
      <c r="C5" s="56" t="s">
        <v>75</v>
      </c>
      <c r="D5" s="54"/>
      <c r="E5" s="3"/>
      <c r="F5" s="3"/>
      <c r="G5" s="3"/>
      <c r="H5" s="3"/>
      <c r="I5" s="3"/>
      <c r="J5" s="3"/>
      <c r="K5" s="21"/>
    </row>
    <row r="6" spans="1:11" ht="15.6">
      <c r="A6" s="3"/>
      <c r="B6" s="57"/>
      <c r="C6" s="9"/>
      <c r="D6" s="54"/>
      <c r="E6" s="3"/>
      <c r="F6" s="3"/>
      <c r="G6" s="3"/>
      <c r="H6" s="3"/>
      <c r="I6" s="3"/>
      <c r="J6" s="3"/>
      <c r="K6" s="21"/>
    </row>
    <row r="7" spans="1:11" ht="15.6">
      <c r="A7" s="3"/>
      <c r="B7" s="57"/>
      <c r="C7" s="9" t="s">
        <v>29</v>
      </c>
      <c r="D7" s="58"/>
      <c r="E7" s="59"/>
      <c r="F7" s="3"/>
      <c r="G7" s="3"/>
      <c r="H7" s="3"/>
      <c r="I7" s="3"/>
      <c r="J7" s="3"/>
      <c r="K7" s="21"/>
    </row>
    <row r="8" spans="1:11" ht="15.6">
      <c r="A8" s="3"/>
      <c r="B8" s="57"/>
      <c r="C8" s="9"/>
      <c r="D8" s="54"/>
      <c r="E8" s="3"/>
      <c r="F8" s="3"/>
      <c r="G8" s="3"/>
      <c r="H8" s="3"/>
      <c r="I8" s="3"/>
      <c r="J8" s="3"/>
      <c r="K8" s="21"/>
    </row>
    <row r="9" spans="1:11" ht="27.75" customHeight="1">
      <c r="A9" s="3"/>
      <c r="B9" s="60"/>
      <c r="C9" s="174" t="s">
        <v>76</v>
      </c>
      <c r="D9" s="173"/>
      <c r="E9" s="173"/>
      <c r="F9" s="173"/>
      <c r="G9" s="173"/>
      <c r="H9" s="173"/>
      <c r="I9" s="173"/>
      <c r="J9" s="173"/>
      <c r="K9" s="173"/>
    </row>
    <row r="10" spans="1:11" ht="113.4">
      <c r="A10" s="17"/>
      <c r="B10" s="17"/>
      <c r="C10" s="105"/>
      <c r="D10" s="106" t="s">
        <v>31</v>
      </c>
      <c r="E10" s="107"/>
      <c r="F10" s="107"/>
      <c r="G10" s="108" t="s">
        <v>73</v>
      </c>
      <c r="H10" s="108" t="s">
        <v>56</v>
      </c>
      <c r="I10" s="116" t="s">
        <v>33</v>
      </c>
      <c r="J10" s="117" t="s">
        <v>77</v>
      </c>
      <c r="K10" s="109" t="s">
        <v>78</v>
      </c>
    </row>
    <row r="11" spans="1:11" ht="15">
      <c r="A11" s="17"/>
      <c r="B11" s="17"/>
      <c r="C11" s="66"/>
      <c r="D11" s="67"/>
      <c r="E11" s="68"/>
      <c r="F11" s="68"/>
      <c r="G11" s="112">
        <v>1</v>
      </c>
      <c r="H11" s="112">
        <v>2</v>
      </c>
      <c r="I11" s="112">
        <v>3</v>
      </c>
      <c r="J11" s="113">
        <v>4</v>
      </c>
      <c r="K11" s="113">
        <v>5</v>
      </c>
    </row>
    <row r="12" spans="1:11" ht="15">
      <c r="A12" s="3"/>
      <c r="B12" s="3"/>
      <c r="C12" s="75"/>
      <c r="D12" s="76"/>
      <c r="E12" s="77"/>
      <c r="F12" s="77"/>
      <c r="G12" s="79" t="s">
        <v>35</v>
      </c>
      <c r="H12" s="79" t="s">
        <v>35</v>
      </c>
      <c r="I12" s="79" t="s">
        <v>35</v>
      </c>
      <c r="J12" s="79" t="s">
        <v>36</v>
      </c>
      <c r="K12" s="79" t="s">
        <v>58</v>
      </c>
    </row>
    <row r="13" spans="1:11" ht="18" customHeight="1">
      <c r="A13" s="3"/>
      <c r="B13" s="3"/>
      <c r="C13" s="156" t="s">
        <v>59</v>
      </c>
      <c r="D13" s="157"/>
      <c r="E13" s="158"/>
      <c r="F13" s="81">
        <v>1</v>
      </c>
      <c r="G13" s="118"/>
      <c r="H13" s="118"/>
      <c r="I13" s="119">
        <f>SUM(G13:H13)</f>
        <v>0</v>
      </c>
      <c r="J13" s="118"/>
      <c r="K13" s="120"/>
    </row>
    <row r="14" spans="1:11" ht="18" customHeight="1">
      <c r="A14" s="3"/>
      <c r="B14" s="3"/>
      <c r="C14" s="156" t="s">
        <v>79</v>
      </c>
      <c r="D14" s="157"/>
      <c r="E14" s="158"/>
      <c r="F14" s="81">
        <v>2</v>
      </c>
      <c r="G14" s="118"/>
      <c r="H14" s="119" t="s">
        <v>80</v>
      </c>
      <c r="I14" s="119">
        <f t="shared" ref="I14:I31" si="0">SUM(G14:H14)</f>
        <v>0</v>
      </c>
      <c r="J14" s="118"/>
      <c r="K14" s="120"/>
    </row>
    <row r="15" spans="1:11" ht="18" customHeight="1">
      <c r="A15" s="3"/>
      <c r="B15" s="3"/>
      <c r="C15" s="156" t="s">
        <v>44</v>
      </c>
      <c r="D15" s="157"/>
      <c r="E15" s="158"/>
      <c r="F15" s="81">
        <v>3</v>
      </c>
      <c r="G15" s="118"/>
      <c r="H15" s="118"/>
      <c r="I15" s="119">
        <f t="shared" si="0"/>
        <v>0</v>
      </c>
      <c r="J15" s="118"/>
      <c r="K15" s="120"/>
    </row>
    <row r="16" spans="1:11" ht="18" customHeight="1">
      <c r="A16" s="3"/>
      <c r="B16" s="3"/>
      <c r="C16" s="156" t="s">
        <v>60</v>
      </c>
      <c r="D16" s="157"/>
      <c r="E16" s="158"/>
      <c r="F16" s="81">
        <v>4</v>
      </c>
      <c r="G16" s="118"/>
      <c r="H16" s="118"/>
      <c r="I16" s="119">
        <f t="shared" si="0"/>
        <v>0</v>
      </c>
      <c r="J16" s="118"/>
      <c r="K16" s="120"/>
    </row>
    <row r="17" spans="1:11" ht="18" customHeight="1">
      <c r="A17" s="3"/>
      <c r="B17" s="3"/>
      <c r="C17" s="156" t="s">
        <v>38</v>
      </c>
      <c r="D17" s="157"/>
      <c r="E17" s="158"/>
      <c r="F17" s="81">
        <v>5</v>
      </c>
      <c r="G17" s="118"/>
      <c r="H17" s="118"/>
      <c r="I17" s="119">
        <f t="shared" si="0"/>
        <v>0</v>
      </c>
      <c r="J17" s="118"/>
      <c r="K17" s="120"/>
    </row>
    <row r="18" spans="1:11" ht="18" customHeight="1">
      <c r="A18" s="3"/>
      <c r="B18" s="3"/>
      <c r="C18" s="156" t="s">
        <v>61</v>
      </c>
      <c r="D18" s="157"/>
      <c r="E18" s="158"/>
      <c r="F18" s="81">
        <v>6</v>
      </c>
      <c r="G18" s="118"/>
      <c r="H18" s="118"/>
      <c r="I18" s="119">
        <f t="shared" si="0"/>
        <v>0</v>
      </c>
      <c r="J18" s="118"/>
      <c r="K18" s="120"/>
    </row>
    <row r="19" spans="1:11" ht="18" customHeight="1">
      <c r="A19" s="3"/>
      <c r="B19" s="3"/>
      <c r="C19" s="156" t="s">
        <v>81</v>
      </c>
      <c r="D19" s="157"/>
      <c r="E19" s="158"/>
      <c r="F19" s="81">
        <v>7</v>
      </c>
      <c r="G19" s="118"/>
      <c r="H19" s="119" t="s">
        <v>80</v>
      </c>
      <c r="I19" s="119">
        <f t="shared" si="0"/>
        <v>0</v>
      </c>
      <c r="J19" s="118"/>
      <c r="K19" s="120"/>
    </row>
    <row r="20" spans="1:11" ht="18" customHeight="1">
      <c r="A20" s="3"/>
      <c r="B20" s="3"/>
      <c r="C20" s="156" t="s">
        <v>62</v>
      </c>
      <c r="D20" s="157"/>
      <c r="E20" s="158"/>
      <c r="F20" s="81">
        <v>8</v>
      </c>
      <c r="G20" s="118"/>
      <c r="H20" s="118"/>
      <c r="I20" s="119">
        <f t="shared" si="0"/>
        <v>0</v>
      </c>
      <c r="J20" s="118"/>
      <c r="K20" s="120"/>
    </row>
    <row r="21" spans="1:11" ht="18" customHeight="1">
      <c r="A21" s="3"/>
      <c r="B21" s="3"/>
      <c r="C21" s="156" t="s">
        <v>63</v>
      </c>
      <c r="D21" s="157"/>
      <c r="E21" s="158"/>
      <c r="F21" s="81">
        <v>9</v>
      </c>
      <c r="G21" s="118"/>
      <c r="H21" s="118"/>
      <c r="I21" s="119">
        <f t="shared" si="0"/>
        <v>0</v>
      </c>
      <c r="J21" s="118"/>
      <c r="K21" s="120"/>
    </row>
    <row r="22" spans="1:11" ht="18" customHeight="1">
      <c r="A22" s="3"/>
      <c r="B22" s="3"/>
      <c r="C22" s="156" t="s">
        <v>39</v>
      </c>
      <c r="D22" s="157"/>
      <c r="E22" s="158"/>
      <c r="F22" s="81">
        <v>10</v>
      </c>
      <c r="G22" s="118"/>
      <c r="H22" s="118"/>
      <c r="I22" s="119">
        <f t="shared" si="0"/>
        <v>0</v>
      </c>
      <c r="J22" s="118"/>
      <c r="K22" s="120"/>
    </row>
    <row r="23" spans="1:11" ht="18" customHeight="1">
      <c r="A23" s="3"/>
      <c r="B23" s="3"/>
      <c r="C23" s="156" t="s">
        <v>64</v>
      </c>
      <c r="D23" s="157"/>
      <c r="E23" s="158"/>
      <c r="F23" s="81">
        <v>11</v>
      </c>
      <c r="G23" s="118"/>
      <c r="H23" s="118"/>
      <c r="I23" s="119">
        <f t="shared" si="0"/>
        <v>0</v>
      </c>
      <c r="J23" s="118"/>
      <c r="K23" s="120"/>
    </row>
    <row r="24" spans="1:11" ht="18" customHeight="1">
      <c r="A24" s="3"/>
      <c r="B24" s="3"/>
      <c r="C24" s="156" t="s">
        <v>65</v>
      </c>
      <c r="D24" s="157"/>
      <c r="E24" s="158"/>
      <c r="F24" s="81">
        <v>12</v>
      </c>
      <c r="G24" s="118"/>
      <c r="H24" s="118"/>
      <c r="I24" s="119">
        <f t="shared" si="0"/>
        <v>0</v>
      </c>
      <c r="J24" s="118"/>
      <c r="K24" s="120"/>
    </row>
    <row r="25" spans="1:11" ht="18" customHeight="1">
      <c r="A25" s="3"/>
      <c r="B25" s="3"/>
      <c r="C25" s="156" t="s">
        <v>66</v>
      </c>
      <c r="D25" s="157"/>
      <c r="E25" s="158"/>
      <c r="F25" s="81">
        <v>13</v>
      </c>
      <c r="G25" s="118"/>
      <c r="H25" s="118"/>
      <c r="I25" s="119">
        <f t="shared" si="0"/>
        <v>0</v>
      </c>
      <c r="J25" s="118"/>
      <c r="K25" s="120"/>
    </row>
    <row r="26" spans="1:11" ht="18" customHeight="1">
      <c r="A26" s="3"/>
      <c r="B26" s="3"/>
      <c r="C26" s="156" t="s">
        <v>40</v>
      </c>
      <c r="D26" s="157"/>
      <c r="E26" s="158"/>
      <c r="F26" s="81">
        <v>14</v>
      </c>
      <c r="G26" s="118"/>
      <c r="H26" s="118"/>
      <c r="I26" s="119">
        <f t="shared" si="0"/>
        <v>0</v>
      </c>
      <c r="J26" s="118"/>
      <c r="K26" s="120"/>
    </row>
    <row r="27" spans="1:11" ht="18" customHeight="1">
      <c r="A27" s="3"/>
      <c r="B27" s="3"/>
      <c r="C27" s="156" t="s">
        <v>82</v>
      </c>
      <c r="D27" s="157"/>
      <c r="E27" s="158"/>
      <c r="F27" s="81">
        <v>15</v>
      </c>
      <c r="G27" s="118"/>
      <c r="H27" s="119" t="s">
        <v>80</v>
      </c>
      <c r="I27" s="119">
        <f t="shared" si="0"/>
        <v>0</v>
      </c>
      <c r="J27" s="118"/>
      <c r="K27" s="120"/>
    </row>
    <row r="28" spans="1:11" ht="18" customHeight="1">
      <c r="A28" s="3"/>
      <c r="B28" s="3"/>
      <c r="C28" s="156" t="s">
        <v>83</v>
      </c>
      <c r="D28" s="157"/>
      <c r="E28" s="158"/>
      <c r="F28" s="81">
        <v>16</v>
      </c>
      <c r="G28" s="118"/>
      <c r="H28" s="119" t="s">
        <v>80</v>
      </c>
      <c r="I28" s="119">
        <f t="shared" si="0"/>
        <v>0</v>
      </c>
      <c r="J28" s="118"/>
      <c r="K28" s="120"/>
    </row>
    <row r="29" spans="1:11" ht="18" customHeight="1">
      <c r="A29" s="3"/>
      <c r="B29" s="3"/>
      <c r="C29" s="156" t="s">
        <v>68</v>
      </c>
      <c r="D29" s="157"/>
      <c r="E29" s="158"/>
      <c r="F29" s="81">
        <v>17</v>
      </c>
      <c r="G29" s="118"/>
      <c r="H29" s="118"/>
      <c r="I29" s="119">
        <f t="shared" si="0"/>
        <v>0</v>
      </c>
      <c r="J29" s="118"/>
      <c r="K29" s="120"/>
    </row>
    <row r="30" spans="1:11" ht="18" customHeight="1">
      <c r="A30" s="3"/>
      <c r="B30" s="3"/>
      <c r="C30" s="156" t="s">
        <v>70</v>
      </c>
      <c r="D30" s="157"/>
      <c r="E30" s="158"/>
      <c r="F30" s="81">
        <v>18</v>
      </c>
      <c r="G30" s="118"/>
      <c r="H30" s="118"/>
      <c r="I30" s="119">
        <f t="shared" si="0"/>
        <v>0</v>
      </c>
      <c r="J30" s="118"/>
      <c r="K30" s="120"/>
    </row>
    <row r="31" spans="1:11" ht="18" customHeight="1">
      <c r="A31" s="3"/>
      <c r="B31" s="3"/>
      <c r="C31" s="156" t="s">
        <v>84</v>
      </c>
      <c r="D31" s="157"/>
      <c r="E31" s="158"/>
      <c r="F31" s="81">
        <v>19</v>
      </c>
      <c r="G31" s="118"/>
      <c r="H31" s="119" t="s">
        <v>80</v>
      </c>
      <c r="I31" s="119">
        <f t="shared" si="0"/>
        <v>0</v>
      </c>
      <c r="J31" s="118"/>
      <c r="K31" s="120"/>
    </row>
    <row r="32" spans="1:11" ht="18" customHeight="1">
      <c r="A32" s="3"/>
      <c r="B32" s="3"/>
      <c r="C32" s="156" t="s">
        <v>41</v>
      </c>
      <c r="D32" s="157"/>
      <c r="E32" s="158"/>
      <c r="F32" s="81">
        <v>20</v>
      </c>
      <c r="G32" s="118"/>
      <c r="H32" s="118" t="s">
        <v>2</v>
      </c>
      <c r="I32" s="119">
        <f>SUM(G32:H32)</f>
        <v>0</v>
      </c>
      <c r="J32" s="118"/>
      <c r="K32" s="120"/>
    </row>
    <row r="33" spans="1:11" ht="18" customHeight="1">
      <c r="A33" s="3"/>
      <c r="B33" s="3"/>
      <c r="C33" s="162" t="s">
        <v>33</v>
      </c>
      <c r="D33" s="175"/>
      <c r="E33" s="176"/>
      <c r="F33" s="85">
        <v>21</v>
      </c>
      <c r="G33" s="119">
        <f>SUM(G13:G32)</f>
        <v>0</v>
      </c>
      <c r="H33" s="119">
        <f>SUM(H13:H32)</f>
        <v>0</v>
      </c>
      <c r="I33" s="119">
        <f>SUM(I13:I32)</f>
        <v>0</v>
      </c>
      <c r="J33" s="119">
        <f>SUM(J13:J32)</f>
        <v>0</v>
      </c>
      <c r="K33" s="121">
        <f>SUM(K13:K32)</f>
        <v>0</v>
      </c>
    </row>
    <row r="34" spans="1:11" ht="18" customHeight="1">
      <c r="A34" s="3"/>
      <c r="B34" s="3"/>
      <c r="C34" s="86"/>
      <c r="D34" s="87"/>
      <c r="E34" s="87"/>
      <c r="F34" s="87"/>
      <c r="G34" s="84"/>
      <c r="H34" s="84"/>
      <c r="I34" s="84"/>
      <c r="J34" s="88"/>
      <c r="K34" s="84"/>
    </row>
    <row r="35" spans="1:11" ht="15">
      <c r="A35" s="3"/>
      <c r="B35" s="3"/>
      <c r="C35" s="103" t="s">
        <v>85</v>
      </c>
      <c r="D35" s="87"/>
      <c r="E35" s="87"/>
      <c r="F35" s="87"/>
      <c r="G35" s="84"/>
      <c r="H35" s="84"/>
      <c r="I35" s="84"/>
      <c r="J35" s="88"/>
      <c r="K35" s="84"/>
    </row>
    <row r="36" spans="1:11" ht="15">
      <c r="A36" s="3"/>
      <c r="B36" s="3"/>
      <c r="C36" s="54"/>
      <c r="D36" s="87"/>
      <c r="E36" s="87"/>
      <c r="F36" s="87"/>
      <c r="G36" s="84"/>
      <c r="H36" s="84"/>
      <c r="I36" s="84"/>
      <c r="J36" s="88"/>
      <c r="K36" s="84"/>
    </row>
    <row r="37" spans="1:11" ht="15">
      <c r="A37" s="3"/>
      <c r="B37" s="3"/>
      <c r="C37" s="154" t="s">
        <v>48</v>
      </c>
      <c r="D37" s="155"/>
      <c r="E37" s="155"/>
      <c r="F37" s="155"/>
      <c r="G37" s="155"/>
      <c r="H37" s="155"/>
      <c r="I37" s="155"/>
      <c r="J37" s="155"/>
      <c r="K37" s="155"/>
    </row>
    <row r="38" spans="1:11" ht="15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</row>
    <row r="39" spans="1:11" ht="34.5" customHeight="1">
      <c r="A39" s="54"/>
      <c r="B39" s="54"/>
      <c r="C39" s="172" t="s">
        <v>86</v>
      </c>
      <c r="D39" s="173"/>
      <c r="E39" s="173"/>
      <c r="F39" s="173"/>
      <c r="G39" s="173"/>
      <c r="H39" s="173"/>
      <c r="I39" s="173"/>
      <c r="J39" s="173"/>
      <c r="K39" s="173"/>
    </row>
    <row r="40" spans="1:11">
      <c r="A40" s="54"/>
      <c r="B40" s="54"/>
      <c r="C40" s="54"/>
      <c r="D40" s="54"/>
      <c r="E40" s="54"/>
      <c r="F40" s="54"/>
      <c r="G40" s="54"/>
      <c r="H40" s="54"/>
      <c r="I40" s="54"/>
      <c r="J40" s="54"/>
    </row>
  </sheetData>
  <mergeCells count="24">
    <mergeCell ref="C19:E19"/>
    <mergeCell ref="C20:E20"/>
    <mergeCell ref="C21:E21"/>
    <mergeCell ref="C22:E22"/>
    <mergeCell ref="C33:E33"/>
    <mergeCell ref="C37:K37"/>
    <mergeCell ref="C23:E23"/>
    <mergeCell ref="C9:K9"/>
    <mergeCell ref="C13:E13"/>
    <mergeCell ref="C14:E14"/>
    <mergeCell ref="C15:E15"/>
    <mergeCell ref="C16:E16"/>
    <mergeCell ref="C17:E17"/>
    <mergeCell ref="C18:E18"/>
    <mergeCell ref="C39:K39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</mergeCells>
  <pageMargins left="0.39370078740157483" right="0.19685039370078741" top="0.59055118110236227" bottom="0.59055118110236227" header="0.51181102362204722" footer="0.51181102362204722"/>
  <pageSetup paperSize="9" scale="96" orientation="portrait" r:id="rId1"/>
  <headerFooter alignWithMargins="0"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opLeftCell="A7" workbookViewId="0">
      <selection activeCell="K1" sqref="K1"/>
    </sheetView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100" customWidth="1"/>
    <col min="11" max="11" width="9.6640625" customWidth="1"/>
  </cols>
  <sheetData>
    <row r="1" spans="1:11" ht="17.399999999999999">
      <c r="A1" s="23"/>
      <c r="B1" s="47" t="s">
        <v>26</v>
      </c>
      <c r="C1" s="47"/>
      <c r="D1" s="3"/>
      <c r="E1" s="3"/>
      <c r="F1" s="3"/>
      <c r="G1" s="3"/>
      <c r="H1" s="48"/>
      <c r="I1" s="49" t="s">
        <v>87</v>
      </c>
      <c r="J1" s="50"/>
      <c r="K1" s="54">
        <v>5</v>
      </c>
    </row>
    <row r="2" spans="1:11" ht="15">
      <c r="A2" s="23"/>
      <c r="B2" s="51"/>
      <c r="C2" s="51"/>
      <c r="D2" s="52"/>
      <c r="E2" s="52"/>
      <c r="F2" s="3"/>
      <c r="G2" s="3"/>
      <c r="H2" s="48"/>
      <c r="I2" s="48"/>
      <c r="J2" s="50"/>
      <c r="K2" s="54"/>
    </row>
    <row r="3" spans="1:11">
      <c r="A3" s="23"/>
      <c r="B3" s="53"/>
      <c r="C3" s="177" t="s">
        <v>88</v>
      </c>
      <c r="D3" s="178"/>
      <c r="E3" s="178"/>
      <c r="F3" s="178"/>
      <c r="G3" s="178"/>
      <c r="H3" s="178"/>
      <c r="I3" s="178"/>
      <c r="J3" s="178"/>
      <c r="K3" s="54"/>
    </row>
    <row r="4" spans="1:11" ht="15.6">
      <c r="A4" s="3"/>
      <c r="B4" s="55"/>
      <c r="C4" s="177" t="s">
        <v>89</v>
      </c>
      <c r="D4" s="178"/>
      <c r="E4" s="178"/>
      <c r="F4" s="178"/>
      <c r="G4" s="178"/>
      <c r="H4" s="178"/>
      <c r="I4" s="178"/>
      <c r="J4" s="178"/>
      <c r="K4" s="54"/>
    </row>
    <row r="5" spans="1:11" ht="15.6">
      <c r="A5" s="3"/>
      <c r="B5" s="57"/>
      <c r="C5" s="57"/>
      <c r="D5" s="9"/>
      <c r="E5" s="9"/>
      <c r="F5" s="3"/>
      <c r="G5" s="3"/>
      <c r="H5" s="3"/>
      <c r="I5" s="3"/>
      <c r="J5" s="21"/>
      <c r="K5" s="54"/>
    </row>
    <row r="6" spans="1:11" ht="15.6">
      <c r="A6" s="3"/>
      <c r="B6" s="57"/>
      <c r="C6" s="9" t="s">
        <v>29</v>
      </c>
      <c r="D6" s="59"/>
      <c r="E6" s="59"/>
      <c r="F6" s="59"/>
      <c r="G6" s="54"/>
      <c r="H6" s="3"/>
      <c r="I6" s="3"/>
      <c r="J6" s="21"/>
      <c r="K6" s="54"/>
    </row>
    <row r="7" spans="1:11" ht="15.6">
      <c r="A7" s="3"/>
      <c r="B7" s="57"/>
      <c r="C7" s="57"/>
      <c r="D7" s="9"/>
      <c r="E7" s="9"/>
      <c r="F7" s="3"/>
      <c r="G7" s="3"/>
      <c r="H7" s="3"/>
      <c r="I7" s="3"/>
      <c r="J7" s="21"/>
      <c r="K7" s="54"/>
    </row>
    <row r="8" spans="1:11" ht="14.25" customHeight="1">
      <c r="A8" s="3"/>
      <c r="B8" s="60"/>
      <c r="C8" s="179" t="s">
        <v>90</v>
      </c>
      <c r="D8" s="180"/>
      <c r="E8" s="180"/>
      <c r="F8" s="180"/>
      <c r="G8" s="180"/>
      <c r="H8" s="180"/>
      <c r="I8" s="180"/>
      <c r="J8" s="180"/>
      <c r="K8" s="54"/>
    </row>
    <row r="9" spans="1:11" ht="52.8">
      <c r="A9" s="17"/>
      <c r="B9" s="17"/>
      <c r="C9" s="122" t="s">
        <v>91</v>
      </c>
      <c r="D9" s="123" t="s">
        <v>92</v>
      </c>
      <c r="E9" s="123"/>
      <c r="F9" s="181" t="s">
        <v>93</v>
      </c>
      <c r="G9" s="182"/>
      <c r="H9" s="183"/>
      <c r="I9" s="184" t="s">
        <v>94</v>
      </c>
      <c r="J9" s="185"/>
      <c r="K9" s="186"/>
    </row>
    <row r="10" spans="1:11" ht="114" customHeight="1">
      <c r="A10" s="3"/>
      <c r="B10" s="3"/>
      <c r="C10" s="124"/>
      <c r="D10" s="75"/>
      <c r="E10" s="75"/>
      <c r="F10" s="117" t="s">
        <v>95</v>
      </c>
      <c r="G10" s="108" t="s">
        <v>56</v>
      </c>
      <c r="H10" s="116" t="s">
        <v>33</v>
      </c>
      <c r="I10" s="117" t="s">
        <v>95</v>
      </c>
      <c r="J10" s="108" t="s">
        <v>56</v>
      </c>
      <c r="K10" s="116" t="s">
        <v>33</v>
      </c>
    </row>
    <row r="11" spans="1:11" ht="15">
      <c r="A11" s="3"/>
      <c r="B11" s="3"/>
      <c r="C11" s="125"/>
      <c r="D11" s="75"/>
      <c r="E11" s="75"/>
      <c r="F11" s="113">
        <v>1</v>
      </c>
      <c r="G11" s="112">
        <v>2</v>
      </c>
      <c r="H11" s="112">
        <v>3</v>
      </c>
      <c r="I11" s="113">
        <v>4</v>
      </c>
      <c r="J11" s="112">
        <v>5</v>
      </c>
      <c r="K11" s="112">
        <v>6</v>
      </c>
    </row>
    <row r="12" spans="1:11" ht="15">
      <c r="A12" s="3"/>
      <c r="B12" s="3"/>
      <c r="C12" s="125"/>
      <c r="D12" s="75"/>
      <c r="E12" s="75"/>
      <c r="F12" s="79" t="s">
        <v>35</v>
      </c>
      <c r="G12" s="79" t="s">
        <v>35</v>
      </c>
      <c r="H12" s="79" t="s">
        <v>35</v>
      </c>
      <c r="I12" s="79" t="s">
        <v>36</v>
      </c>
      <c r="J12" s="79" t="s">
        <v>36</v>
      </c>
      <c r="K12" s="79" t="s">
        <v>36</v>
      </c>
    </row>
    <row r="13" spans="1:11" ht="18" customHeight="1">
      <c r="A13" s="3"/>
      <c r="B13" s="3"/>
      <c r="C13" s="126" t="s">
        <v>96</v>
      </c>
      <c r="D13" s="127" t="s">
        <v>44</v>
      </c>
      <c r="E13" s="127">
        <v>1</v>
      </c>
      <c r="F13" s="118"/>
      <c r="G13" s="118"/>
      <c r="H13" s="119">
        <f>SUM(F13:G13)</f>
        <v>0</v>
      </c>
      <c r="I13" s="118"/>
      <c r="J13" s="118"/>
      <c r="K13" s="119">
        <f>SUM(I13:J13)</f>
        <v>0</v>
      </c>
    </row>
    <row r="14" spans="1:11" ht="18" customHeight="1">
      <c r="A14" s="3"/>
      <c r="B14" s="3"/>
      <c r="C14" s="128" t="s">
        <v>97</v>
      </c>
      <c r="D14" s="127" t="s">
        <v>38</v>
      </c>
      <c r="E14" s="127">
        <v>2</v>
      </c>
      <c r="F14" s="118"/>
      <c r="G14" s="118"/>
      <c r="H14" s="119">
        <f t="shared" ref="H14:H37" si="0">SUM(F14:G14)</f>
        <v>0</v>
      </c>
      <c r="I14" s="118"/>
      <c r="J14" s="118"/>
      <c r="K14" s="119">
        <f t="shared" ref="K14:K37" si="1">SUM(I14:J14)</f>
        <v>0</v>
      </c>
    </row>
    <row r="15" spans="1:11" ht="18" customHeight="1">
      <c r="A15" s="3"/>
      <c r="B15" s="3"/>
      <c r="C15" s="129"/>
      <c r="D15" s="127" t="s">
        <v>39</v>
      </c>
      <c r="E15" s="127">
        <v>3</v>
      </c>
      <c r="F15" s="118"/>
      <c r="G15" s="118"/>
      <c r="H15" s="119">
        <f t="shared" si="0"/>
        <v>0</v>
      </c>
      <c r="I15" s="118"/>
      <c r="J15" s="118"/>
      <c r="K15" s="119">
        <f t="shared" si="1"/>
        <v>0</v>
      </c>
    </row>
    <row r="16" spans="1:11" ht="18" customHeight="1">
      <c r="A16" s="3"/>
      <c r="B16" s="3"/>
      <c r="C16" s="130"/>
      <c r="D16" s="127" t="s">
        <v>40</v>
      </c>
      <c r="E16" s="127">
        <v>4</v>
      </c>
      <c r="F16" s="118"/>
      <c r="G16" s="118"/>
      <c r="H16" s="119">
        <f t="shared" si="0"/>
        <v>0</v>
      </c>
      <c r="I16" s="118"/>
      <c r="J16" s="118"/>
      <c r="K16" s="119">
        <f t="shared" si="1"/>
        <v>0</v>
      </c>
    </row>
    <row r="17" spans="1:11" ht="18" customHeight="1" thickBot="1">
      <c r="A17" s="3"/>
      <c r="B17" s="3"/>
      <c r="C17" s="131"/>
      <c r="D17" s="132" t="s">
        <v>33</v>
      </c>
      <c r="E17" s="132">
        <v>5</v>
      </c>
      <c r="F17" s="133">
        <f>SUM(F13:F16)</f>
        <v>0</v>
      </c>
      <c r="G17" s="133">
        <f>SUM(G13:G16)</f>
        <v>0</v>
      </c>
      <c r="H17" s="133">
        <f t="shared" si="0"/>
        <v>0</v>
      </c>
      <c r="I17" s="133">
        <f>SUM(I13:I16)</f>
        <v>0</v>
      </c>
      <c r="J17" s="133">
        <f>SUM(J13:J16)</f>
        <v>0</v>
      </c>
      <c r="K17" s="133">
        <f t="shared" si="1"/>
        <v>0</v>
      </c>
    </row>
    <row r="18" spans="1:11" ht="18" customHeight="1">
      <c r="A18" s="3"/>
      <c r="B18" s="3"/>
      <c r="C18" s="128" t="s">
        <v>98</v>
      </c>
      <c r="D18" s="134" t="s">
        <v>44</v>
      </c>
      <c r="E18" s="134">
        <v>6</v>
      </c>
      <c r="F18" s="119" t="s">
        <v>80</v>
      </c>
      <c r="G18" s="135"/>
      <c r="H18" s="136">
        <f t="shared" si="0"/>
        <v>0</v>
      </c>
      <c r="I18" s="119" t="s">
        <v>80</v>
      </c>
      <c r="J18" s="135"/>
      <c r="K18" s="136">
        <f t="shared" si="1"/>
        <v>0</v>
      </c>
    </row>
    <row r="19" spans="1:11" ht="18" customHeight="1">
      <c r="A19" s="3"/>
      <c r="B19" s="3"/>
      <c r="C19" s="128" t="s">
        <v>99</v>
      </c>
      <c r="D19" s="127" t="s">
        <v>60</v>
      </c>
      <c r="E19" s="127">
        <v>7</v>
      </c>
      <c r="F19" s="119" t="s">
        <v>80</v>
      </c>
      <c r="G19" s="118"/>
      <c r="H19" s="119">
        <f t="shared" si="0"/>
        <v>0</v>
      </c>
      <c r="I19" s="119" t="s">
        <v>80</v>
      </c>
      <c r="J19" s="118"/>
      <c r="K19" s="119">
        <f t="shared" si="1"/>
        <v>0</v>
      </c>
    </row>
    <row r="20" spans="1:11" ht="18" customHeight="1">
      <c r="A20" s="3"/>
      <c r="B20" s="3"/>
      <c r="C20" s="128" t="s">
        <v>100</v>
      </c>
      <c r="D20" s="127" t="s">
        <v>38</v>
      </c>
      <c r="E20" s="127">
        <v>8</v>
      </c>
      <c r="F20" s="119" t="s">
        <v>80</v>
      </c>
      <c r="G20" s="118"/>
      <c r="H20" s="119">
        <f t="shared" si="0"/>
        <v>0</v>
      </c>
      <c r="I20" s="119" t="s">
        <v>80</v>
      </c>
      <c r="J20" s="118"/>
      <c r="K20" s="119">
        <f t="shared" si="1"/>
        <v>0</v>
      </c>
    </row>
    <row r="21" spans="1:11" ht="18" customHeight="1">
      <c r="A21" s="3"/>
      <c r="B21" s="3"/>
      <c r="C21" s="128" t="s">
        <v>101</v>
      </c>
      <c r="D21" s="127" t="s">
        <v>39</v>
      </c>
      <c r="E21" s="127">
        <v>9</v>
      </c>
      <c r="F21" s="119" t="s">
        <v>80</v>
      </c>
      <c r="G21" s="118"/>
      <c r="H21" s="119">
        <f t="shared" si="0"/>
        <v>0</v>
      </c>
      <c r="I21" s="119" t="s">
        <v>80</v>
      </c>
      <c r="J21" s="118"/>
      <c r="K21" s="119">
        <f t="shared" si="1"/>
        <v>0</v>
      </c>
    </row>
    <row r="22" spans="1:11" ht="18" customHeight="1">
      <c r="A22" s="3"/>
      <c r="B22" s="3"/>
      <c r="C22" s="130"/>
      <c r="D22" s="127" t="s">
        <v>40</v>
      </c>
      <c r="E22" s="127">
        <v>10</v>
      </c>
      <c r="F22" s="119" t="s">
        <v>80</v>
      </c>
      <c r="G22" s="118"/>
      <c r="H22" s="119">
        <f t="shared" si="0"/>
        <v>0</v>
      </c>
      <c r="I22" s="119" t="s">
        <v>80</v>
      </c>
      <c r="J22" s="118"/>
      <c r="K22" s="119">
        <f t="shared" si="1"/>
        <v>0</v>
      </c>
    </row>
    <row r="23" spans="1:11" ht="18" customHeight="1">
      <c r="A23" s="3"/>
      <c r="B23" s="3"/>
      <c r="C23" s="130"/>
      <c r="D23" s="127" t="s">
        <v>59</v>
      </c>
      <c r="E23" s="127">
        <v>11</v>
      </c>
      <c r="F23" s="119" t="s">
        <v>80</v>
      </c>
      <c r="G23" s="119" t="s">
        <v>80</v>
      </c>
      <c r="H23" s="119" t="s">
        <v>80</v>
      </c>
      <c r="I23" s="119" t="s">
        <v>80</v>
      </c>
      <c r="J23" s="118"/>
      <c r="K23" s="119">
        <f t="shared" si="1"/>
        <v>0</v>
      </c>
    </row>
    <row r="24" spans="1:11" ht="18" customHeight="1">
      <c r="A24" s="3"/>
      <c r="B24" s="3"/>
      <c r="C24" s="130"/>
      <c r="D24" s="127" t="s">
        <v>61</v>
      </c>
      <c r="E24" s="127">
        <v>12</v>
      </c>
      <c r="F24" s="119" t="s">
        <v>80</v>
      </c>
      <c r="G24" s="119" t="s">
        <v>80</v>
      </c>
      <c r="H24" s="119" t="s">
        <v>80</v>
      </c>
      <c r="I24" s="119" t="s">
        <v>80</v>
      </c>
      <c r="J24" s="118"/>
      <c r="K24" s="119">
        <f t="shared" si="1"/>
        <v>0</v>
      </c>
    </row>
    <row r="25" spans="1:11" ht="18" customHeight="1">
      <c r="A25" s="3"/>
      <c r="B25" s="3"/>
      <c r="C25" s="130"/>
      <c r="D25" s="127" t="s">
        <v>62</v>
      </c>
      <c r="E25" s="127">
        <v>13</v>
      </c>
      <c r="F25" s="119" t="s">
        <v>80</v>
      </c>
      <c r="G25" s="119" t="s">
        <v>80</v>
      </c>
      <c r="H25" s="119" t="s">
        <v>80</v>
      </c>
      <c r="I25" s="119" t="s">
        <v>80</v>
      </c>
      <c r="J25" s="118"/>
      <c r="K25" s="119">
        <f t="shared" si="1"/>
        <v>0</v>
      </c>
    </row>
    <row r="26" spans="1:11" ht="18" customHeight="1">
      <c r="A26" s="3"/>
      <c r="B26" s="3"/>
      <c r="C26" s="130"/>
      <c r="D26" s="127" t="s">
        <v>65</v>
      </c>
      <c r="E26" s="127">
        <v>14</v>
      </c>
      <c r="F26" s="119" t="s">
        <v>80</v>
      </c>
      <c r="G26" s="119" t="s">
        <v>80</v>
      </c>
      <c r="H26" s="119" t="s">
        <v>80</v>
      </c>
      <c r="I26" s="119" t="s">
        <v>80</v>
      </c>
      <c r="J26" s="118"/>
      <c r="K26" s="119">
        <f t="shared" si="1"/>
        <v>0</v>
      </c>
    </row>
    <row r="27" spans="1:11" ht="18" customHeight="1">
      <c r="A27" s="3"/>
      <c r="B27" s="3"/>
      <c r="C27" s="130"/>
      <c r="D27" s="127" t="s">
        <v>66</v>
      </c>
      <c r="E27" s="127">
        <v>15</v>
      </c>
      <c r="F27" s="119" t="s">
        <v>80</v>
      </c>
      <c r="G27" s="119" t="s">
        <v>80</v>
      </c>
      <c r="H27" s="119" t="s">
        <v>80</v>
      </c>
      <c r="I27" s="119" t="s">
        <v>80</v>
      </c>
      <c r="J27" s="118"/>
      <c r="K27" s="119">
        <f t="shared" si="1"/>
        <v>0</v>
      </c>
    </row>
    <row r="28" spans="1:11" ht="18" customHeight="1">
      <c r="A28" s="3"/>
      <c r="B28" s="3"/>
      <c r="C28" s="130"/>
      <c r="D28" s="137" t="s">
        <v>68</v>
      </c>
      <c r="E28" s="127">
        <v>16</v>
      </c>
      <c r="F28" s="119" t="s">
        <v>80</v>
      </c>
      <c r="G28" s="119" t="s">
        <v>80</v>
      </c>
      <c r="H28" s="119" t="s">
        <v>80</v>
      </c>
      <c r="I28" s="119" t="s">
        <v>80</v>
      </c>
      <c r="J28" s="118"/>
      <c r="K28" s="119">
        <f t="shared" si="1"/>
        <v>0</v>
      </c>
    </row>
    <row r="29" spans="1:11" ht="18" customHeight="1">
      <c r="A29" s="3"/>
      <c r="B29" s="3"/>
      <c r="C29" s="130"/>
      <c r="D29" s="127" t="s">
        <v>102</v>
      </c>
      <c r="E29" s="127">
        <v>17</v>
      </c>
      <c r="F29" s="119" t="s">
        <v>80</v>
      </c>
      <c r="G29" s="119" t="s">
        <v>80</v>
      </c>
      <c r="H29" s="119" t="s">
        <v>80</v>
      </c>
      <c r="I29" s="119" t="s">
        <v>80</v>
      </c>
      <c r="J29" s="118"/>
      <c r="K29" s="119">
        <f t="shared" si="1"/>
        <v>0</v>
      </c>
    </row>
    <row r="30" spans="1:11" ht="18" customHeight="1">
      <c r="A30" s="3"/>
      <c r="B30" s="3"/>
      <c r="C30" s="130"/>
      <c r="D30" s="127" t="s">
        <v>41</v>
      </c>
      <c r="E30" s="127">
        <v>18</v>
      </c>
      <c r="F30" s="119" t="s">
        <v>80</v>
      </c>
      <c r="G30" s="119" t="s">
        <v>80</v>
      </c>
      <c r="H30" s="119" t="s">
        <v>80</v>
      </c>
      <c r="I30" s="119" t="s">
        <v>80</v>
      </c>
      <c r="J30" s="118"/>
      <c r="K30" s="119">
        <f>SUM(I30:J30)</f>
        <v>0</v>
      </c>
    </row>
    <row r="31" spans="1:11" ht="18" customHeight="1" thickBot="1">
      <c r="A31" s="3"/>
      <c r="B31" s="3"/>
      <c r="C31" s="131"/>
      <c r="D31" s="132" t="s">
        <v>33</v>
      </c>
      <c r="E31" s="132">
        <v>19</v>
      </c>
      <c r="F31" s="133">
        <f>SUM(F18:F30)</f>
        <v>0</v>
      </c>
      <c r="G31" s="133">
        <f>SUM(G18:G30)</f>
        <v>0</v>
      </c>
      <c r="H31" s="133">
        <f t="shared" si="0"/>
        <v>0</v>
      </c>
      <c r="I31" s="133">
        <f>SUM(I18:I30)</f>
        <v>0</v>
      </c>
      <c r="J31" s="133">
        <f>SUM(J18:J30)</f>
        <v>0</v>
      </c>
      <c r="K31" s="133">
        <f t="shared" si="1"/>
        <v>0</v>
      </c>
    </row>
    <row r="32" spans="1:11" ht="18" customHeight="1">
      <c r="A32" s="3"/>
      <c r="B32" s="3"/>
      <c r="C32" s="128" t="s">
        <v>103</v>
      </c>
      <c r="D32" s="134" t="s">
        <v>44</v>
      </c>
      <c r="E32" s="134">
        <v>20</v>
      </c>
      <c r="F32" s="135"/>
      <c r="G32" s="135"/>
      <c r="H32" s="136">
        <f>SUM(F32:G32)</f>
        <v>0</v>
      </c>
      <c r="I32" s="135"/>
      <c r="J32" s="135"/>
      <c r="K32" s="136">
        <f t="shared" si="1"/>
        <v>0</v>
      </c>
    </row>
    <row r="33" spans="1:11" ht="18" customHeight="1">
      <c r="A33" s="3"/>
      <c r="B33" s="3"/>
      <c r="C33" s="128" t="s">
        <v>104</v>
      </c>
      <c r="D33" s="127" t="s">
        <v>38</v>
      </c>
      <c r="E33" s="127">
        <v>21</v>
      </c>
      <c r="F33" s="118"/>
      <c r="G33" s="118"/>
      <c r="H33" s="119">
        <f t="shared" si="0"/>
        <v>0</v>
      </c>
      <c r="I33" s="118"/>
      <c r="J33" s="118"/>
      <c r="K33" s="119">
        <f t="shared" si="1"/>
        <v>0</v>
      </c>
    </row>
    <row r="34" spans="1:11" ht="18" customHeight="1">
      <c r="A34" s="3"/>
      <c r="B34" s="3"/>
      <c r="C34" s="128" t="s">
        <v>105</v>
      </c>
      <c r="D34" s="127" t="s">
        <v>39</v>
      </c>
      <c r="E34" s="127">
        <v>22</v>
      </c>
      <c r="F34" s="118"/>
      <c r="G34" s="118"/>
      <c r="H34" s="119">
        <f t="shared" si="0"/>
        <v>0</v>
      </c>
      <c r="I34" s="118"/>
      <c r="J34" s="118"/>
      <c r="K34" s="119">
        <f t="shared" si="1"/>
        <v>0</v>
      </c>
    </row>
    <row r="35" spans="1:11" ht="18" customHeight="1">
      <c r="A35" s="3"/>
      <c r="B35" s="3"/>
      <c r="C35" s="128" t="s">
        <v>97</v>
      </c>
      <c r="D35" s="127" t="s">
        <v>40</v>
      </c>
      <c r="E35" s="127">
        <v>23</v>
      </c>
      <c r="F35" s="118"/>
      <c r="G35" s="118"/>
      <c r="H35" s="119">
        <f>SUM(F35:G35)</f>
        <v>0</v>
      </c>
      <c r="I35" s="118"/>
      <c r="J35" s="118"/>
      <c r="K35" s="119">
        <f t="shared" si="1"/>
        <v>0</v>
      </c>
    </row>
    <row r="36" spans="1:11" ht="18" customHeight="1">
      <c r="A36" s="3"/>
      <c r="B36" s="3"/>
      <c r="C36" s="127" t="s">
        <v>41</v>
      </c>
      <c r="D36" s="138" t="s">
        <v>2</v>
      </c>
      <c r="E36" s="127">
        <v>24</v>
      </c>
      <c r="F36" s="118"/>
      <c r="G36" s="118"/>
      <c r="H36" s="119">
        <f t="shared" si="0"/>
        <v>0</v>
      </c>
      <c r="I36" s="118"/>
      <c r="J36" s="118"/>
      <c r="K36" s="119">
        <f t="shared" si="1"/>
        <v>0</v>
      </c>
    </row>
    <row r="37" spans="1:11" ht="18" customHeight="1" thickBot="1">
      <c r="A37" s="3"/>
      <c r="B37" s="3"/>
      <c r="C37" s="139"/>
      <c r="D37" s="140" t="s">
        <v>33</v>
      </c>
      <c r="E37" s="140">
        <v>25</v>
      </c>
      <c r="F37" s="133">
        <f>SUM(F32:F36)</f>
        <v>0</v>
      </c>
      <c r="G37" s="133">
        <f>SUM(G32:G36)</f>
        <v>0</v>
      </c>
      <c r="H37" s="133">
        <f t="shared" si="0"/>
        <v>0</v>
      </c>
      <c r="I37" s="133">
        <f>SUM(I32:I36)</f>
        <v>0</v>
      </c>
      <c r="J37" s="133">
        <f>SUM(J32:J36)</f>
        <v>0</v>
      </c>
      <c r="K37" s="133">
        <f t="shared" si="1"/>
        <v>0</v>
      </c>
    </row>
    <row r="38" spans="1:11" ht="18" customHeight="1" thickBot="1">
      <c r="A38" s="3"/>
      <c r="B38" s="3"/>
      <c r="C38" s="23"/>
      <c r="D38" s="141" t="s">
        <v>106</v>
      </c>
      <c r="E38" s="142">
        <v>26</v>
      </c>
      <c r="F38" s="143">
        <f>SUM(F37,F31,F17)</f>
        <v>0</v>
      </c>
      <c r="G38" s="143">
        <f>SUM(G37,G31,G17)</f>
        <v>0</v>
      </c>
      <c r="H38" s="143">
        <f>SUM(H17+H31+H37)</f>
        <v>0</v>
      </c>
      <c r="I38" s="143">
        <f>SUM(I37,I31,I17)</f>
        <v>0</v>
      </c>
      <c r="J38" s="143">
        <f>SUM(J37,J31,J17)</f>
        <v>0</v>
      </c>
      <c r="K38" s="143">
        <f>SUM(K17+K31+K37)</f>
        <v>0</v>
      </c>
    </row>
    <row r="39" spans="1:11" ht="18" customHeight="1">
      <c r="A39" s="3"/>
      <c r="B39" s="3"/>
      <c r="C39" s="3"/>
      <c r="D39" s="103" t="s">
        <v>107</v>
      </c>
      <c r="E39" s="144"/>
      <c r="F39" s="84"/>
      <c r="G39" s="84"/>
      <c r="H39" s="84"/>
      <c r="I39" s="88"/>
      <c r="J39" s="84"/>
      <c r="K39" s="54"/>
    </row>
    <row r="40" spans="1:11" ht="15">
      <c r="A40" s="3"/>
      <c r="B40" s="3"/>
      <c r="C40" s="3"/>
      <c r="D40" s="145"/>
      <c r="E40" s="145"/>
      <c r="F40" s="84"/>
      <c r="G40" s="84"/>
      <c r="H40" s="84"/>
      <c r="I40" s="88"/>
      <c r="J40" s="84"/>
      <c r="K40" s="54"/>
    </row>
  </sheetData>
  <mergeCells count="5">
    <mergeCell ref="C3:J3"/>
    <mergeCell ref="C4:J4"/>
    <mergeCell ref="C8:J8"/>
    <mergeCell ref="F9:H9"/>
    <mergeCell ref="I9:K9"/>
  </mergeCells>
  <pageMargins left="0.19685039370078741" right="0.19685039370078741" top="0.39370078740157483" bottom="0.19685039370078741" header="0.51181102362204722" footer="0.51181102362204722"/>
  <pageSetup paperSize="9" scale="96" orientation="portrait" r:id="rId1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'1'!Zone_d_impression</vt:lpstr>
    </vt:vector>
  </TitlesOfParts>
  <Company>Bundesverwaltung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Reinhold Preuck</dc:creator>
  <cp:lastModifiedBy>R. Troendle</cp:lastModifiedBy>
  <cp:lastPrinted>2011-12-08T13:56:16Z</cp:lastPrinted>
  <dcterms:created xsi:type="dcterms:W3CDTF">2011-11-24T15:41:08Z</dcterms:created>
  <dcterms:modified xsi:type="dcterms:W3CDTF">2017-12-27T13:59:05Z</dcterms:modified>
</cp:coreProperties>
</file>