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\\adb.intra.admin.ch\userhome$\BAG-01\U80790315\config\Desktop\PVS Zip D\D\"/>
    </mc:Choice>
  </mc:AlternateContent>
  <workbookProtection workbookPassword="CCE8" lockStructure="1"/>
  <bookViews>
    <workbookView xWindow="240" yWindow="132" windowWidth="12120" windowHeight="9120"/>
  </bookViews>
  <sheets>
    <sheet name="1" sheetId="1" r:id="rId1"/>
    <sheet name="2" sheetId="2" r:id="rId2"/>
    <sheet name="3" sheetId="3" r:id="rId3"/>
    <sheet name="4" sheetId="4" r:id="rId4"/>
    <sheet name="5" sheetId="5" r:id="rId5"/>
    <sheet name="7" sheetId="7" state="hidden" r:id="rId6"/>
  </sheets>
  <definedNames>
    <definedName name="Z_BDEF4360_971D_4C4A_9EB0_F5716B1B888E_.wvu.PrintArea" localSheetId="0" hidden="1">'1'!$A$1:$L$54</definedName>
    <definedName name="_xlnm.Print_Area" localSheetId="0">'1'!$A$1:$L$54</definedName>
  </definedNames>
  <calcPr calcId="152511"/>
  <customWorkbookViews>
    <customWorkbookView name="Eugster Christine - Persönliche Ansicht" guid="{BDEF4360-971D-4C4A-9EB0-F5716B1B888E}" mergeInterval="0" personalView="1" maximized="1" windowWidth="1276" windowHeight="861" activeSheetId="6"/>
  </customWorkbookViews>
</workbook>
</file>

<file path=xl/calcChain.xml><?xml version="1.0" encoding="utf-8"?>
<calcChain xmlns="http://schemas.openxmlformats.org/spreadsheetml/2006/main">
  <c r="I13" i="2" l="1"/>
  <c r="I14" i="2"/>
  <c r="I15" i="2"/>
  <c r="I16" i="2"/>
  <c r="G17" i="2"/>
  <c r="H17" i="2"/>
  <c r="I17" i="2"/>
  <c r="I10" i="7" s="1"/>
  <c r="J17" i="2"/>
  <c r="G30" i="2"/>
  <c r="G26" i="3"/>
  <c r="H26" i="3"/>
  <c r="H22" i="7" s="1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G30" i="4"/>
  <c r="H30" i="4"/>
  <c r="I30" i="4"/>
  <c r="I28" i="7" s="1"/>
  <c r="J30" i="4"/>
  <c r="K30" i="4"/>
  <c r="H13" i="5"/>
  <c r="K13" i="5"/>
  <c r="H14" i="5"/>
  <c r="K14" i="5"/>
  <c r="H15" i="5"/>
  <c r="K15" i="5"/>
  <c r="H16" i="5"/>
  <c r="K16" i="5"/>
  <c r="F17" i="5"/>
  <c r="H17" i="5" s="1"/>
  <c r="G17" i="5"/>
  <c r="G38" i="5" s="1"/>
  <c r="I17" i="5"/>
  <c r="J17" i="5"/>
  <c r="K17" i="5"/>
  <c r="H18" i="5"/>
  <c r="K18" i="5"/>
  <c r="H19" i="5"/>
  <c r="K19" i="5"/>
  <c r="H20" i="5"/>
  <c r="K20" i="5"/>
  <c r="H21" i="5"/>
  <c r="K21" i="5"/>
  <c r="H22" i="5"/>
  <c r="K22" i="5"/>
  <c r="K23" i="5"/>
  <c r="K24" i="5"/>
  <c r="K25" i="5"/>
  <c r="K26" i="5"/>
  <c r="K27" i="5"/>
  <c r="K28" i="5"/>
  <c r="K29" i="5"/>
  <c r="F30" i="5"/>
  <c r="G30" i="5"/>
  <c r="H30" i="5"/>
  <c r="I30" i="5"/>
  <c r="J30" i="5"/>
  <c r="K30" i="5" s="1"/>
  <c r="K46" i="7" s="1"/>
  <c r="H31" i="5"/>
  <c r="K31" i="5"/>
  <c r="H32" i="5"/>
  <c r="K32" i="5"/>
  <c r="H33" i="5"/>
  <c r="K33" i="5"/>
  <c r="H34" i="5"/>
  <c r="K34" i="5"/>
  <c r="H35" i="5"/>
  <c r="K35" i="5"/>
  <c r="H36" i="5"/>
  <c r="K36" i="5"/>
  <c r="F37" i="5"/>
  <c r="H37" i="5" s="1"/>
  <c r="H51" i="7" s="1"/>
  <c r="G37" i="5"/>
  <c r="I37" i="5"/>
  <c r="K37" i="5" s="1"/>
  <c r="K51" i="7" s="1"/>
  <c r="J37" i="5"/>
  <c r="J38" i="5" s="1"/>
  <c r="I38" i="5"/>
  <c r="G10" i="7"/>
  <c r="H10" i="7"/>
  <c r="J10" i="7"/>
  <c r="G16" i="7"/>
  <c r="G22" i="7"/>
  <c r="G28" i="7"/>
  <c r="H28" i="7"/>
  <c r="J28" i="7"/>
  <c r="K28" i="7"/>
  <c r="F41" i="7"/>
  <c r="F53" i="7" s="1"/>
  <c r="I41" i="7"/>
  <c r="J41" i="7"/>
  <c r="J53" i="7" s="1"/>
  <c r="F46" i="7"/>
  <c r="G46" i="7"/>
  <c r="H46" i="7"/>
  <c r="I46" i="7"/>
  <c r="J46" i="7"/>
  <c r="F51" i="7"/>
  <c r="G51" i="7"/>
  <c r="I51" i="7"/>
  <c r="J51" i="7"/>
  <c r="I53" i="7"/>
  <c r="K38" i="5" l="1"/>
  <c r="H41" i="7"/>
  <c r="H53" i="7" s="1"/>
  <c r="H38" i="5"/>
  <c r="K41" i="7"/>
  <c r="K53" i="7" s="1"/>
  <c r="G41" i="7"/>
  <c r="G53" i="7" s="1"/>
  <c r="F38" i="5"/>
</calcChain>
</file>

<file path=xl/sharedStrings.xml><?xml version="1.0" encoding="utf-8"?>
<sst xmlns="http://schemas.openxmlformats.org/spreadsheetml/2006/main" count="334" uniqueCount="133">
  <si>
    <t>Total</t>
  </si>
  <si>
    <t>Grenzgänger</t>
  </si>
  <si>
    <t>Wohnstaat</t>
  </si>
  <si>
    <t>Subventionierte Grenzgänger und deren Familienangehörige im Jahr 2002</t>
  </si>
  <si>
    <t>Kanton:</t>
  </si>
  <si>
    <t>Deutschland</t>
  </si>
  <si>
    <t>Familienangehörige</t>
  </si>
  <si>
    <r>
      <t xml:space="preserve">Anzahl subventionierte Haushalte </t>
    </r>
    <r>
      <rPr>
        <b/>
        <vertAlign val="superscript"/>
        <sz val="11"/>
        <rFont val="Arial"/>
        <family val="2"/>
      </rPr>
      <t>1</t>
    </r>
  </si>
  <si>
    <t>Frankreich</t>
  </si>
  <si>
    <t>Italien</t>
  </si>
  <si>
    <t>Österreich</t>
  </si>
  <si>
    <t>Anzahl</t>
  </si>
  <si>
    <t xml:space="preserve">Anzahl </t>
  </si>
  <si>
    <r>
      <t>Summe der ausbezahlten Beiträge</t>
    </r>
    <r>
      <rPr>
        <b/>
        <vertAlign val="superscript"/>
        <sz val="11"/>
        <rFont val="Arial"/>
        <family val="2"/>
      </rPr>
      <t xml:space="preserve"> 2</t>
    </r>
  </si>
  <si>
    <t>Summe der an Grenzgänger und deren Familienangehörige ausbezahlten Beiträge im Jahr 2002</t>
  </si>
  <si>
    <t>Arbeitslose</t>
  </si>
  <si>
    <t>Subventionierte Bezüger einer Leistung der schweizerischen Arbeitslosenversicherung und deren Familienangehörige im Jahr 2002</t>
  </si>
  <si>
    <r>
      <t xml:space="preserve">Anzahl subventionierte Haushalte </t>
    </r>
    <r>
      <rPr>
        <b/>
        <vertAlign val="superscript"/>
        <sz val="11"/>
        <rFont val="Arial"/>
        <family val="2"/>
      </rPr>
      <t>2</t>
    </r>
  </si>
  <si>
    <t>Belgien</t>
  </si>
  <si>
    <t>Dänemark</t>
  </si>
  <si>
    <t>Finnland</t>
  </si>
  <si>
    <t>Griechenland</t>
  </si>
  <si>
    <t>Grossbritannien</t>
  </si>
  <si>
    <t>Irland</t>
  </si>
  <si>
    <t>Island</t>
  </si>
  <si>
    <t>Luxemburg</t>
  </si>
  <si>
    <t>Niederlande</t>
  </si>
  <si>
    <t>Norwegen</t>
  </si>
  <si>
    <t>Portugal</t>
  </si>
  <si>
    <t>Schweden</t>
  </si>
  <si>
    <t>Spanien</t>
  </si>
  <si>
    <t>Summe</t>
  </si>
  <si>
    <r>
      <t xml:space="preserve">Summe der ausbezahlten Beiträge </t>
    </r>
    <r>
      <rPr>
        <b/>
        <vertAlign val="superscript"/>
        <sz val="11"/>
        <rFont val="Arial"/>
        <family val="2"/>
      </rPr>
      <t>3</t>
    </r>
  </si>
  <si>
    <r>
      <t xml:space="preserve">Familienangehörige </t>
    </r>
    <r>
      <rPr>
        <b/>
        <vertAlign val="superscript"/>
        <sz val="11"/>
        <rFont val="Arial"/>
        <family val="2"/>
      </rPr>
      <t>1</t>
    </r>
  </si>
  <si>
    <t>Familienangehörige in der</t>
  </si>
  <si>
    <t>EG, in Island und in Norwegen</t>
  </si>
  <si>
    <r>
      <t xml:space="preserve">Summe der ausbezahlten Beiträge </t>
    </r>
    <r>
      <rPr>
        <b/>
        <vertAlign val="superscript"/>
        <sz val="11"/>
        <rFont val="Arial"/>
        <family val="2"/>
      </rPr>
      <t>2</t>
    </r>
  </si>
  <si>
    <t>Versichertenzahlen</t>
  </si>
  <si>
    <t>Anzahl Versicherte aufgrund des Freizügigkeitsabkommens</t>
  </si>
  <si>
    <t>und des EFTA - Abkommens</t>
  </si>
  <si>
    <t>Anzahl versicherte Personen nach Wohnstaat und Versicherungsland am 31. Dezember 2002</t>
  </si>
  <si>
    <t xml:space="preserve">Familienangehörige </t>
  </si>
  <si>
    <t>Anzahl Personen mit Versicherung Wohnstaat</t>
  </si>
  <si>
    <t>Personenkategorien gemäss Freizügigkeitsabkommen und EFTA-Abkommen</t>
  </si>
  <si>
    <t>Grenzgänger und deren</t>
  </si>
  <si>
    <t>Familienangehörige:</t>
  </si>
  <si>
    <t>Familienangehörige von in der</t>
  </si>
  <si>
    <t>Niedergelassenen:</t>
  </si>
  <si>
    <r>
      <t xml:space="preserve">Wohnstaat </t>
    </r>
    <r>
      <rPr>
        <b/>
        <vertAlign val="superscript"/>
        <sz val="12"/>
        <rFont val="Arial"/>
        <family val="2"/>
      </rPr>
      <t>1</t>
    </r>
  </si>
  <si>
    <t>Bezüger einer Leistung der</t>
  </si>
  <si>
    <t>schweizerischen Arbeitslosen-</t>
  </si>
  <si>
    <t>versicherung und deren</t>
  </si>
  <si>
    <t>Grenzgänger / Arbeitslose</t>
  </si>
  <si>
    <t>enthaltern, Aufenthaltern und</t>
  </si>
  <si>
    <r>
      <t>2</t>
    </r>
    <r>
      <rPr>
        <sz val="8"/>
        <rFont val="Arial"/>
        <family val="2"/>
      </rPr>
      <t xml:space="preserve"> Als Subventionen gelten Prämienverbilligungen gemäss Art. 65a lit. a KVG, welche im Berichtsjahr für das Berichtsjahr ausbezahlt wurden. Nicht zu berücksichtigen sind hingegen kantonale Prämienverbilligungen ausserhalb des KVG ohne Anspruch auf Bundesbeiträge.</t>
    </r>
  </si>
  <si>
    <t>Zusammenzug</t>
  </si>
  <si>
    <t>Gesamt</t>
  </si>
  <si>
    <t>Schweiz wohnenden Kurzauf-</t>
  </si>
  <si>
    <t>Anzahl Personen mit Versicherung Schweiz</t>
  </si>
  <si>
    <t>Subventionierte Familienangehörige und Summe der ausbezahlten Beiträge im Jahr 2002</t>
  </si>
  <si>
    <r>
      <t>KVG-versicherte 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in Island und in Norwegen von in der Schweiz</t>
    </r>
  </si>
  <si>
    <t>wohnenden Kurzaufenthaltern, Aufenthaltern und Niedergelassenen (Art. 65a lit. b KVG)</t>
  </si>
  <si>
    <r>
      <t>2</t>
    </r>
    <r>
      <rPr>
        <sz val="8"/>
        <rFont val="Arial"/>
        <family val="2"/>
      </rPr>
      <t xml:space="preserve"> Als Subventionen gelten Prämienverbilligungen gemäss Art. 65a lit. b KVG, welche im Berichtsjahr für das Berichtsjahr ausbezahlt wurden. Nicht zu berücksichtigen sind hingegen kantonale Prämienverbilligungen ausserhalb des KVG ohne Anspruch auf Bundesbeiträge.</t>
    </r>
  </si>
  <si>
    <r>
      <t>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in Island und in Norwegen (Art. 65a lit. c KVG)</t>
    </r>
  </si>
  <si>
    <r>
      <t>1</t>
    </r>
    <r>
      <rPr>
        <sz val="8"/>
        <rFont val="Arial"/>
        <family val="2"/>
      </rPr>
      <t xml:space="preserve"> Familienangehörige ausser DK, E, GB, P, S</t>
    </r>
  </si>
  <si>
    <r>
      <t>3</t>
    </r>
    <r>
      <rPr>
        <sz val="8"/>
        <rFont val="Arial"/>
        <family val="2"/>
      </rPr>
      <t xml:space="preserve"> Als Subventionen gelten Prämienverbilligungen gemäss Art. 65a lit. c KVG, welche im Berichtsjahr für das Berichtsjahr ausbezahlt wurden. Nicht zu berücksichtigen sind hingegen kantonale Prämienverbilligungen ausserhalb des KVG ohne Anspruch auf Bundesbeiträge.</t>
    </r>
  </si>
  <si>
    <r>
      <t>2</t>
    </r>
    <r>
      <rPr>
        <sz val="10"/>
        <rFont val="Arial"/>
        <family val="2"/>
      </rPr>
      <t xml:space="preserve"> ......</t>
    </r>
  </si>
  <si>
    <t xml:space="preserve">Wohnstaat </t>
  </si>
  <si>
    <t xml:space="preserve">Datum:  </t>
  </si>
  <si>
    <t>Jahr</t>
  </si>
  <si>
    <t>Adresse</t>
  </si>
  <si>
    <t>E-mail</t>
  </si>
  <si>
    <t>a) Excel-Dokument mit den erfassten Daten, datiert</t>
  </si>
  <si>
    <t>in der Betreff-Zeile des E-mails</t>
  </si>
  <si>
    <t>oder auf PC-Diskette / CD-R (a2) per Post an die unter b) angegebene Adresse</t>
  </si>
  <si>
    <t>-&gt; Wahl: a1 oder a2</t>
  </si>
  <si>
    <t>b) 2 Exemplare des ausgedruckten Excel-Dokuments, unterzeichnet</t>
  </si>
  <si>
    <t>Stempel / Unterschrift (Kanton)</t>
  </si>
  <si>
    <t>3003 Bern</t>
  </si>
  <si>
    <t>gelbe Felder : im Excel ausfüllen</t>
  </si>
  <si>
    <t>grüne Felder :  von Hand auszufüllen (nur Papierversion)</t>
  </si>
  <si>
    <t>Die Formate des Excel-Dokuments dürfen nicht verändert werden</t>
  </si>
  <si>
    <t>(keine Zeilen, Spalten oder Formeln löschen oder hinzufügen)</t>
  </si>
  <si>
    <t>Statistikbogen PV S für die Prämienverbilligung in der Krankenversicherung</t>
  </si>
  <si>
    <t>und datiert, per Post an</t>
  </si>
  <si>
    <t xml:space="preserve">Deutschland  </t>
  </si>
  <si>
    <t>7a</t>
  </si>
  <si>
    <t>7b</t>
  </si>
  <si>
    <r>
      <t>Anzahl Personen mit Versicherung Wohnstaat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            ( Optionsrecht )</t>
    </r>
  </si>
  <si>
    <t>Statistikbogen PV S</t>
  </si>
  <si>
    <r>
      <t>1</t>
    </r>
    <r>
      <rPr>
        <sz val="8"/>
        <rFont val="Arial"/>
        <family val="2"/>
      </rPr>
      <t xml:space="preserve"> Staaten mit Optionsrecht: A, D, F, I, Fin (Fin: nur für Familienangehörige)</t>
    </r>
  </si>
  <si>
    <r>
      <t>Kantonskennzeichen</t>
    </r>
    <r>
      <rPr>
        <sz val="10"/>
        <rFont val="Arial"/>
        <family val="2"/>
      </rPr>
      <t xml:space="preserve">           (2-stelliges Kurzzeichen)</t>
    </r>
  </si>
  <si>
    <t>Bundesamt für Gesundheit</t>
  </si>
  <si>
    <t>Kranken- und Unfallversicherung</t>
  </si>
  <si>
    <t>"Prämienverbilligung in der Krankenversicherung"</t>
  </si>
  <si>
    <r>
      <t>Summe der ausbezahlten Beiträge</t>
    </r>
    <r>
      <rPr>
        <b/>
        <vertAlign val="superscript"/>
        <sz val="11"/>
        <rFont val="Arial"/>
        <family val="2"/>
      </rPr>
      <t>3</t>
    </r>
  </si>
  <si>
    <r>
      <t>Anzahl subventionierte Haushalte</t>
    </r>
    <r>
      <rPr>
        <b/>
        <vertAlign val="superscript"/>
        <sz val="11"/>
        <rFont val="Arial"/>
        <family val="2"/>
      </rPr>
      <t>2</t>
    </r>
  </si>
  <si>
    <t>Passwort (Winzip)</t>
  </si>
  <si>
    <t>Telefon Nr.</t>
  </si>
  <si>
    <t>Fax Nr.</t>
  </si>
  <si>
    <t>X</t>
  </si>
  <si>
    <t>Dieses Formular (5 Seiten) muss auf 2 Arten zurückgesendet werden:</t>
  </si>
  <si>
    <t>Kontaktperson im BAG für Rückfragen : Susanne Jeker  031 / 322 90 58</t>
  </si>
  <si>
    <t>Eingangsstempel (BAG)</t>
  </si>
  <si>
    <r>
      <t xml:space="preserve">per E-mail (a1) an </t>
    </r>
    <r>
      <rPr>
        <b/>
        <sz val="10"/>
        <rFont val="Arial"/>
        <family val="2"/>
      </rPr>
      <t>pv@bag.admin.ch</t>
    </r>
  </si>
  <si>
    <r>
      <t xml:space="preserve">mit dem Vermerk "Formular </t>
    </r>
    <r>
      <rPr>
        <b/>
        <sz val="10"/>
        <rFont val="Arial"/>
        <family val="2"/>
      </rPr>
      <t>PV S</t>
    </r>
    <r>
      <rPr>
        <sz val="10"/>
        <rFont val="Arial"/>
        <family val="2"/>
      </rPr>
      <t>"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und dem Kantonskennzeichen</t>
    </r>
  </si>
  <si>
    <t>graue Felder : nicht ausfüllen (Berechnung automatisch oder durch das BAG)</t>
  </si>
  <si>
    <r>
      <t>1</t>
    </r>
    <r>
      <rPr>
        <sz val="8"/>
        <rFont val="Arial"/>
        <family val="2"/>
      </rPr>
      <t xml:space="preserve"> Ausser DK, E, GB, P, S</t>
    </r>
  </si>
  <si>
    <r>
      <t>2</t>
    </r>
    <r>
      <rPr>
        <sz val="8"/>
        <rFont val="Arial"/>
        <family val="2"/>
      </rPr>
      <t xml:space="preserve"> Weitere Staaten</t>
    </r>
  </si>
  <si>
    <t>GrenzgängerInnen und deren KVG-versicherte Familienangehörige (Art. 65a lit. a KVG)</t>
  </si>
  <si>
    <t>GrenzgängerInnen</t>
  </si>
  <si>
    <t>BezügerInnen einer Leistung der schweizerischen Arbeitslosenversicherung und deren KVG-versicherte</t>
  </si>
  <si>
    <t>GrenzgängerInnen / Arbeitslose</t>
  </si>
  <si>
    <t>GrenzgängerInnen und deren</t>
  </si>
  <si>
    <t>BezügerInnen einer Leistung</t>
  </si>
  <si>
    <t>der schweizerischen Arbeits-</t>
  </si>
  <si>
    <t>losenversicherung und deren</t>
  </si>
  <si>
    <r>
      <t>1</t>
    </r>
    <r>
      <rPr>
        <sz val="8"/>
        <rFont val="Arial"/>
        <family val="2"/>
      </rPr>
      <t xml:space="preserve"> Subventionierte Haushalte im Sinne von steuerrechtlichen Einheiten.</t>
    </r>
  </si>
  <si>
    <r>
      <t>2</t>
    </r>
    <r>
      <rPr>
        <sz val="8"/>
        <rFont val="Arial"/>
        <family val="2"/>
      </rPr>
      <t xml:space="preserve"> Subventionierte Haushalte im Sinne von steuerrechtlichen Einheiten.</t>
    </r>
  </si>
  <si>
    <t>Verantwortliche Kontaktperson</t>
  </si>
  <si>
    <t>bis zum 30. Juni 2006</t>
  </si>
  <si>
    <t>Bundesbeiträge zur Prämienverbilligung in der Krankenversicherung für das Jahr 2005</t>
  </si>
  <si>
    <t>Subventionierte GrenzgängerInnen und deren Familienangehörige im Jahr 2005</t>
  </si>
  <si>
    <t>Summe der an GrenzgängerInnen und deren Familienangehörige ausbezahlten Beiträge im Jahr 2005</t>
  </si>
  <si>
    <t>Subventionierte Familienangehörige und Summe der ausbezahlten Beiträge im Jahr 2005</t>
  </si>
  <si>
    <t>Subventionierte BezügerInnen einer Leistung der schweizerischen Arbeitslosenversicherung und deren Familienangehörige im Jahr 2005</t>
  </si>
  <si>
    <t>Anzahl versicherte Personen nach Wohnstaat und Versicherungsland am 31. Dezember 2005</t>
  </si>
  <si>
    <t xml:space="preserve"> </t>
  </si>
  <si>
    <t xml:space="preserve">  </t>
  </si>
  <si>
    <t>Option : Verschlüsselung der Daten : vgl.</t>
  </si>
  <si>
    <t>www.bag.admin.ch/kv/statistik/formulare/d/index.htm</t>
  </si>
  <si>
    <t>-</t>
  </si>
  <si>
    <t>(- = ohne Verschlüsselung)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</si>
</sst>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0" formatCode="#,##0.00_ ;\-#,##0.00\ "/>
  </numFmts>
  <fonts count="30">
    <font>
      <sz val="10"/>
      <name val="Arial"/>
    </font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vertAlign val="superscript"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10"/>
      <name val="Arial"/>
      <family val="2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24"/>
      <name val="Arial"/>
      <family val="2"/>
    </font>
    <font>
      <sz val="11"/>
      <name val="55 Helvetica Roman"/>
    </font>
    <font>
      <b/>
      <sz val="24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b/>
      <sz val="12"/>
      <color indexed="10"/>
      <name val="Arial"/>
      <family val="2"/>
    </font>
    <font>
      <b/>
      <sz val="8"/>
      <color indexed="10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1">
    <xf numFmtId="0" fontId="0" fillId="0" borderId="0" xfId="0"/>
    <xf numFmtId="0" fontId="2" fillId="2" borderId="1" xfId="0" applyFont="1" applyFill="1" applyBorder="1" applyProtection="1"/>
    <xf numFmtId="0" fontId="3" fillId="2" borderId="2" xfId="0" applyFont="1" applyFill="1" applyBorder="1"/>
    <xf numFmtId="0" fontId="4" fillId="2" borderId="2" xfId="0" applyFont="1" applyFill="1" applyBorder="1" applyProtection="1"/>
    <xf numFmtId="0" fontId="2" fillId="2" borderId="2" xfId="0" applyFont="1" applyFill="1" applyBorder="1" applyAlignment="1" applyProtection="1">
      <alignment horizontal="right"/>
    </xf>
    <xf numFmtId="0" fontId="2" fillId="2" borderId="3" xfId="0" applyFont="1" applyFill="1" applyBorder="1" applyProtection="1"/>
    <xf numFmtId="0" fontId="4" fillId="2" borderId="0" xfId="0" applyFont="1" applyFill="1" applyBorder="1"/>
    <xf numFmtId="0" fontId="5" fillId="2" borderId="0" xfId="0" applyFont="1" applyFill="1" applyBorder="1"/>
    <xf numFmtId="0" fontId="4" fillId="2" borderId="0" xfId="0" applyFont="1" applyFill="1" applyBorder="1" applyProtection="1"/>
    <xf numFmtId="0" fontId="2" fillId="2" borderId="0" xfId="0" applyFont="1" applyFill="1" applyBorder="1" applyAlignment="1" applyProtection="1">
      <alignment horizontal="right"/>
    </xf>
    <xf numFmtId="0" fontId="4" fillId="2" borderId="3" xfId="0" applyFont="1" applyFill="1" applyBorder="1" applyProtection="1"/>
    <xf numFmtId="0" fontId="6" fillId="2" borderId="0" xfId="0" applyFont="1" applyFill="1" applyBorder="1" applyAlignment="1" applyProtection="1">
      <alignment horizontal="left"/>
    </xf>
    <xf numFmtId="0" fontId="6" fillId="2" borderId="0" xfId="0" applyFont="1" applyFill="1" applyBorder="1" applyProtection="1"/>
    <xf numFmtId="0" fontId="6" fillId="2" borderId="0" xfId="0" quotePrefix="1" applyFont="1" applyFill="1" applyBorder="1" applyAlignment="1" applyProtection="1">
      <alignment horizontal="left"/>
    </xf>
    <xf numFmtId="14" fontId="6" fillId="2" borderId="0" xfId="0" quotePrefix="1" applyNumberFormat="1" applyFont="1" applyFill="1" applyBorder="1" applyAlignment="1" applyProtection="1">
      <alignment horizontal="left"/>
    </xf>
    <xf numFmtId="0" fontId="4" fillId="2" borderId="1" xfId="0" applyFont="1" applyFill="1" applyBorder="1" applyProtection="1"/>
    <xf numFmtId="0" fontId="4" fillId="2" borderId="4" xfId="0" applyFont="1" applyFill="1" applyBorder="1" applyProtection="1"/>
    <xf numFmtId="0" fontId="4" fillId="2" borderId="5" xfId="0" applyFont="1" applyFill="1" applyBorder="1" applyProtection="1"/>
    <xf numFmtId="0" fontId="4" fillId="2" borderId="3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0" fontId="8" fillId="2" borderId="6" xfId="0" applyFont="1" applyFill="1" applyBorder="1" applyAlignment="1" applyProtection="1">
      <alignment vertical="center"/>
    </xf>
    <xf numFmtId="0" fontId="7" fillId="2" borderId="7" xfId="0" applyFont="1" applyFill="1" applyBorder="1" applyAlignment="1" applyProtection="1">
      <alignment horizontal="center" vertical="center"/>
    </xf>
    <xf numFmtId="0" fontId="4" fillId="2" borderId="8" xfId="0" applyFont="1" applyFill="1" applyBorder="1" applyProtection="1"/>
    <xf numFmtId="0" fontId="4" fillId="2" borderId="9" xfId="0" applyFont="1" applyFill="1" applyBorder="1" applyProtection="1"/>
    <xf numFmtId="0" fontId="4" fillId="2" borderId="7" xfId="0" applyFont="1" applyFill="1" applyBorder="1" applyProtection="1"/>
    <xf numFmtId="0" fontId="11" fillId="0" borderId="10" xfId="0" applyFont="1" applyFill="1" applyBorder="1" applyAlignment="1" applyProtection="1">
      <alignment horizontal="center"/>
    </xf>
    <xf numFmtId="0" fontId="11" fillId="0" borderId="11" xfId="0" applyFont="1" applyFill="1" applyBorder="1" applyAlignment="1" applyProtection="1">
      <alignment horizontal="center"/>
    </xf>
    <xf numFmtId="3" fontId="2" fillId="3" borderId="11" xfId="0" applyNumberFormat="1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right"/>
    </xf>
    <xf numFmtId="0" fontId="2" fillId="2" borderId="0" xfId="0" applyFont="1" applyFill="1" applyBorder="1"/>
    <xf numFmtId="0" fontId="5" fillId="2" borderId="0" xfId="0" applyFont="1" applyFill="1" applyBorder="1" applyProtection="1"/>
    <xf numFmtId="0" fontId="0" fillId="0" borderId="9" xfId="0" applyBorder="1"/>
    <xf numFmtId="0" fontId="7" fillId="2" borderId="7" xfId="0" applyFont="1" applyFill="1" applyBorder="1" applyAlignment="1" applyProtection="1">
      <alignment horizontal="center" vertical="center" textRotation="90"/>
    </xf>
    <xf numFmtId="0" fontId="11" fillId="0" borderId="0" xfId="0" applyFont="1" applyFill="1" applyBorder="1" applyAlignment="1" applyProtection="1">
      <alignment horizontal="center"/>
    </xf>
    <xf numFmtId="0" fontId="0" fillId="0" borderId="0" xfId="0" applyBorder="1"/>
    <xf numFmtId="0" fontId="5" fillId="2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Protection="1"/>
    <xf numFmtId="3" fontId="2" fillId="0" borderId="0" xfId="0" applyNumberFormat="1" applyFont="1" applyFill="1" applyBorder="1" applyAlignment="1" applyProtection="1">
      <alignment vertical="center"/>
      <protection locked="0"/>
    </xf>
    <xf numFmtId="3" fontId="2" fillId="0" borderId="0" xfId="0" applyNumberFormat="1" applyFont="1" applyFill="1" applyBorder="1" applyAlignment="1" applyProtection="1">
      <alignment vertical="center"/>
    </xf>
    <xf numFmtId="0" fontId="0" fillId="0" borderId="0" xfId="0" applyFill="1" applyBorder="1"/>
    <xf numFmtId="3" fontId="2" fillId="0" borderId="1" xfId="0" applyNumberFormat="1" applyFont="1" applyFill="1" applyBorder="1" applyAlignment="1" applyProtection="1">
      <alignment vertical="center"/>
      <protection locked="0"/>
    </xf>
    <xf numFmtId="3" fontId="2" fillId="0" borderId="2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Fill="1" applyBorder="1" applyAlignment="1" applyProtection="1">
      <alignment vertical="center"/>
    </xf>
    <xf numFmtId="0" fontId="0" fillId="0" borderId="8" xfId="0" applyBorder="1"/>
    <xf numFmtId="3" fontId="2" fillId="0" borderId="7" xfId="0" applyNumberFormat="1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5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2" fillId="0" borderId="4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4" fillId="0" borderId="6" xfId="0" applyFont="1" applyFill="1" applyBorder="1" applyProtection="1"/>
    <xf numFmtId="0" fontId="10" fillId="0" borderId="6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/>
    </xf>
    <xf numFmtId="3" fontId="2" fillId="0" borderId="6" xfId="0" applyNumberFormat="1" applyFont="1" applyFill="1" applyBorder="1" applyAlignment="1" applyProtection="1">
      <alignment vertical="center"/>
      <protection locked="0"/>
    </xf>
    <xf numFmtId="0" fontId="0" fillId="0" borderId="3" xfId="0" applyBorder="1"/>
    <xf numFmtId="0" fontId="0" fillId="0" borderId="7" xfId="0" applyFill="1" applyBorder="1"/>
    <xf numFmtId="0" fontId="0" fillId="0" borderId="6" xfId="0" applyBorder="1"/>
    <xf numFmtId="0" fontId="0" fillId="0" borderId="6" xfId="0" applyFill="1" applyBorder="1"/>
    <xf numFmtId="0" fontId="3" fillId="2" borderId="0" xfId="0" applyFont="1" applyFill="1" applyBorder="1"/>
    <xf numFmtId="0" fontId="4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</xf>
    <xf numFmtId="0" fontId="7" fillId="2" borderId="11" xfId="0" applyFont="1" applyFill="1" applyBorder="1" applyAlignment="1" applyProtection="1">
      <alignment horizontal="center" vertical="center" textRotation="90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left" vertical="center"/>
    </xf>
    <xf numFmtId="0" fontId="4" fillId="2" borderId="13" xfId="0" applyFont="1" applyFill="1" applyBorder="1" applyProtection="1"/>
    <xf numFmtId="0" fontId="2" fillId="2" borderId="0" xfId="0" applyFont="1" applyFill="1" applyBorder="1" applyProtection="1"/>
    <xf numFmtId="0" fontId="16" fillId="2" borderId="5" xfId="0" applyFont="1" applyFill="1" applyBorder="1" applyProtection="1"/>
    <xf numFmtId="0" fontId="16" fillId="2" borderId="14" xfId="0" applyFont="1" applyFill="1" applyBorder="1" applyProtection="1"/>
    <xf numFmtId="0" fontId="2" fillId="0" borderId="14" xfId="0" applyFont="1" applyBorder="1"/>
    <xf numFmtId="0" fontId="2" fillId="2" borderId="14" xfId="0" applyFont="1" applyFill="1" applyBorder="1" applyProtection="1"/>
    <xf numFmtId="0" fontId="5" fillId="2" borderId="14" xfId="0" applyFont="1" applyFill="1" applyBorder="1" applyProtection="1"/>
    <xf numFmtId="0" fontId="4" fillId="2" borderId="14" xfId="0" applyFont="1" applyFill="1" applyBorder="1" applyProtection="1"/>
    <xf numFmtId="0" fontId="6" fillId="2" borderId="3" xfId="0" applyFont="1" applyFill="1" applyBorder="1" applyAlignment="1" applyProtection="1">
      <alignment vertical="center"/>
    </xf>
    <xf numFmtId="0" fontId="5" fillId="2" borderId="14" xfId="0" applyFont="1" applyFill="1" applyBorder="1" applyAlignment="1" applyProtection="1">
      <alignment vertical="center" wrapText="1"/>
    </xf>
    <xf numFmtId="3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 textRotation="90" wrapText="1"/>
    </xf>
    <xf numFmtId="0" fontId="7" fillId="2" borderId="13" xfId="0" applyFont="1" applyFill="1" applyBorder="1" applyAlignment="1" applyProtection="1">
      <alignment horizontal="center" vertical="center" textRotation="90" wrapText="1"/>
    </xf>
    <xf numFmtId="0" fontId="5" fillId="2" borderId="12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/>
    </xf>
    <xf numFmtId="3" fontId="2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Protection="1"/>
    <xf numFmtId="0" fontId="5" fillId="2" borderId="16" xfId="0" applyFont="1" applyFill="1" applyBorder="1" applyAlignment="1" applyProtection="1">
      <alignment horizontal="left" vertical="center"/>
    </xf>
    <xf numFmtId="0" fontId="5" fillId="2" borderId="15" xfId="0" applyFont="1" applyFill="1" applyBorder="1" applyProtection="1"/>
    <xf numFmtId="0" fontId="16" fillId="2" borderId="1" xfId="0" applyFont="1" applyFill="1" applyBorder="1" applyProtection="1"/>
    <xf numFmtId="0" fontId="16" fillId="2" borderId="3" xfId="0" applyFont="1" applyFill="1" applyBorder="1" applyProtection="1"/>
    <xf numFmtId="0" fontId="2" fillId="2" borderId="0" xfId="0" applyFont="1" applyFill="1" applyBorder="1" applyAlignment="1" applyProtection="1">
      <alignment horizontal="left" vertical="center"/>
    </xf>
    <xf numFmtId="0" fontId="5" fillId="2" borderId="3" xfId="0" applyFont="1" applyFill="1" applyBorder="1" applyAlignment="1" applyProtection="1">
      <alignment vertical="center" wrapText="1"/>
    </xf>
    <xf numFmtId="0" fontId="5" fillId="2" borderId="3" xfId="0" applyFont="1" applyFill="1" applyBorder="1" applyAlignment="1" applyProtection="1">
      <alignment vertical="center" textRotation="90" wrapText="1"/>
    </xf>
    <xf numFmtId="0" fontId="7" fillId="2" borderId="10" xfId="0" applyFont="1" applyFill="1" applyBorder="1" applyAlignment="1" applyProtection="1">
      <alignment horizontal="center" vertical="center" textRotation="90" wrapText="1"/>
    </xf>
    <xf numFmtId="0" fontId="6" fillId="2" borderId="5" xfId="0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3" fontId="2" fillId="0" borderId="2" xfId="0" applyNumberFormat="1" applyFont="1" applyFill="1" applyBorder="1" applyAlignment="1" applyProtection="1">
      <alignment horizontal="center" vertical="center"/>
      <protection locked="0"/>
    </xf>
    <xf numFmtId="3" fontId="2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 vertical="center"/>
      <protection locked="0"/>
    </xf>
    <xf numFmtId="3" fontId="0" fillId="4" borderId="11" xfId="0" applyNumberFormat="1" applyFill="1" applyBorder="1"/>
    <xf numFmtId="0" fontId="12" fillId="2" borderId="12" xfId="0" applyFont="1" applyFill="1" applyBorder="1" applyAlignment="1" applyProtection="1">
      <alignment horizontal="left" vertical="center"/>
    </xf>
    <xf numFmtId="0" fontId="5" fillId="2" borderId="17" xfId="0" applyFont="1" applyFill="1" applyBorder="1" applyAlignment="1" applyProtection="1">
      <alignment horizontal="left" vertical="center"/>
    </xf>
    <xf numFmtId="0" fontId="5" fillId="2" borderId="18" xfId="0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3" fontId="2" fillId="4" borderId="11" xfId="0" applyNumberFormat="1" applyFont="1" applyFill="1" applyBorder="1" applyAlignment="1" applyProtection="1">
      <alignment vertical="center"/>
    </xf>
    <xf numFmtId="43" fontId="2" fillId="4" borderId="11" xfId="1" applyFont="1" applyFill="1" applyBorder="1" applyAlignment="1" applyProtection="1">
      <alignment vertical="center"/>
    </xf>
    <xf numFmtId="3" fontId="2" fillId="4" borderId="11" xfId="0" applyNumberFormat="1" applyFont="1" applyFill="1" applyBorder="1" applyAlignment="1" applyProtection="1">
      <alignment horizontal="center" vertical="center"/>
    </xf>
    <xf numFmtId="3" fontId="5" fillId="4" borderId="17" xfId="0" applyNumberFormat="1" applyFont="1" applyFill="1" applyBorder="1" applyAlignment="1" applyProtection="1">
      <alignment horizontal="center" vertical="center"/>
    </xf>
    <xf numFmtId="3" fontId="2" fillId="4" borderId="13" xfId="0" applyNumberFormat="1" applyFont="1" applyFill="1" applyBorder="1" applyAlignment="1" applyProtection="1">
      <alignment horizontal="center" vertical="center"/>
    </xf>
    <xf numFmtId="3" fontId="5" fillId="4" borderId="18" xfId="0" applyNumberFormat="1" applyFont="1" applyFill="1" applyBorder="1" applyAlignment="1" applyProtection="1">
      <alignment horizontal="center" vertical="center"/>
    </xf>
    <xf numFmtId="0" fontId="19" fillId="2" borderId="0" xfId="0" applyFont="1" applyFill="1" applyBorder="1" applyProtection="1"/>
    <xf numFmtId="0" fontId="3" fillId="2" borderId="0" xfId="0" applyFont="1" applyFill="1" applyBorder="1" applyProtection="1"/>
    <xf numFmtId="0" fontId="4" fillId="2" borderId="0" xfId="0" applyFont="1" applyFill="1"/>
    <xf numFmtId="0" fontId="2" fillId="2" borderId="0" xfId="0" applyFont="1" applyFill="1" applyProtection="1">
      <protection hidden="1"/>
    </xf>
    <xf numFmtId="0" fontId="20" fillId="0" borderId="0" xfId="0" applyFont="1" applyProtection="1">
      <protection hidden="1"/>
    </xf>
    <xf numFmtId="0" fontId="4" fillId="0" borderId="0" xfId="0" applyFont="1"/>
    <xf numFmtId="0" fontId="13" fillId="0" borderId="0" xfId="0" applyFont="1" applyFill="1" applyBorder="1" applyProtection="1"/>
    <xf numFmtId="0" fontId="20" fillId="2" borderId="0" xfId="0" applyFont="1" applyFill="1" applyProtection="1">
      <protection hidden="1"/>
    </xf>
    <xf numFmtId="0" fontId="21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horizontal="right"/>
    </xf>
    <xf numFmtId="14" fontId="8" fillId="3" borderId="11" xfId="0" applyNumberFormat="1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left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11" xfId="0" applyFont="1" applyFill="1" applyBorder="1" applyProtection="1">
      <protection locked="0"/>
    </xf>
    <xf numFmtId="0" fontId="6" fillId="3" borderId="11" xfId="0" applyFont="1" applyFill="1" applyBorder="1" applyAlignment="1" applyProtection="1">
      <alignment horizontal="left"/>
      <protection locked="0"/>
    </xf>
    <xf numFmtId="0" fontId="23" fillId="2" borderId="0" xfId="0" applyFont="1" applyFill="1" applyBorder="1" applyProtection="1"/>
    <xf numFmtId="0" fontId="2" fillId="2" borderId="0" xfId="0" applyFont="1" applyFill="1"/>
    <xf numFmtId="0" fontId="8" fillId="2" borderId="0" xfId="0" applyFont="1" applyFill="1" applyBorder="1" applyProtection="1"/>
    <xf numFmtId="0" fontId="24" fillId="2" borderId="0" xfId="0" applyFont="1" applyFill="1" applyBorder="1" applyProtection="1"/>
    <xf numFmtId="0" fontId="13" fillId="2" borderId="0" xfId="0" applyFont="1" applyFill="1"/>
    <xf numFmtId="0" fontId="4" fillId="3" borderId="11" xfId="0" applyFont="1" applyFill="1" applyBorder="1" applyProtection="1">
      <protection locked="0"/>
    </xf>
    <xf numFmtId="0" fontId="0" fillId="2" borderId="0" xfId="0" applyFill="1"/>
    <xf numFmtId="0" fontId="17" fillId="2" borderId="0" xfId="0" applyFont="1" applyFill="1"/>
    <xf numFmtId="0" fontId="13" fillId="0" borderId="0" xfId="0" quotePrefix="1" applyFont="1" applyFill="1"/>
    <xf numFmtId="0" fontId="25" fillId="2" borderId="0" xfId="0" applyFont="1" applyFill="1" applyBorder="1" applyProtection="1"/>
    <xf numFmtId="0" fontId="25" fillId="2" borderId="0" xfId="0" quotePrefix="1" applyFont="1" applyFill="1"/>
    <xf numFmtId="0" fontId="4" fillId="2" borderId="0" xfId="0" quotePrefix="1" applyFont="1" applyFill="1"/>
    <xf numFmtId="0" fontId="17" fillId="2" borderId="0" xfId="0" applyFont="1" applyFill="1" applyProtection="1">
      <protection hidden="1"/>
    </xf>
    <xf numFmtId="0" fontId="26" fillId="2" borderId="0" xfId="0" applyFont="1" applyFill="1"/>
    <xf numFmtId="0" fontId="4" fillId="3" borderId="11" xfId="0" applyFont="1" applyFill="1" applyBorder="1"/>
    <xf numFmtId="0" fontId="4" fillId="5" borderId="11" xfId="0" applyFont="1" applyFill="1" applyBorder="1"/>
    <xf numFmtId="0" fontId="5" fillId="2" borderId="0" xfId="0" applyFont="1" applyFill="1"/>
    <xf numFmtId="0" fontId="27" fillId="2" borderId="0" xfId="0" applyFont="1" applyFill="1" applyProtection="1">
      <protection hidden="1"/>
    </xf>
    <xf numFmtId="0" fontId="13" fillId="0" borderId="0" xfId="0" applyFont="1" applyFill="1"/>
    <xf numFmtId="0" fontId="4" fillId="4" borderId="11" xfId="0" applyFont="1" applyFill="1" applyBorder="1"/>
    <xf numFmtId="3" fontId="5" fillId="4" borderId="11" xfId="0" applyNumberFormat="1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center" vertical="center"/>
    </xf>
    <xf numFmtId="0" fontId="2" fillId="2" borderId="2" xfId="0" applyFont="1" applyFill="1" applyBorder="1" applyProtection="1"/>
    <xf numFmtId="0" fontId="8" fillId="2" borderId="10" xfId="0" applyFont="1" applyFill="1" applyBorder="1" applyAlignment="1" applyProtection="1">
      <alignment horizontal="center" vertical="center" wrapText="1"/>
    </xf>
    <xf numFmtId="43" fontId="2" fillId="3" borderId="11" xfId="1" applyFont="1" applyFill="1" applyBorder="1" applyAlignment="1" applyProtection="1">
      <alignment horizontal="center" vertical="center"/>
      <protection locked="0"/>
    </xf>
    <xf numFmtId="43" fontId="2" fillId="4" borderId="11" xfId="1" applyFont="1" applyFill="1" applyBorder="1" applyAlignment="1" applyProtection="1">
      <alignment horizontal="center" vertical="center"/>
    </xf>
    <xf numFmtId="0" fontId="20" fillId="0" borderId="0" xfId="0" applyFont="1" applyFill="1"/>
    <xf numFmtId="0" fontId="29" fillId="0" borderId="0" xfId="0" applyFont="1" applyFill="1"/>
    <xf numFmtId="0" fontId="0" fillId="0" borderId="9" xfId="0" applyBorder="1" applyProtection="1">
      <protection locked="0"/>
    </xf>
    <xf numFmtId="0" fontId="4" fillId="2" borderId="9" xfId="0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right"/>
    </xf>
    <xf numFmtId="0" fontId="10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Border="1"/>
    <xf numFmtId="0" fontId="4" fillId="3" borderId="11" xfId="0" applyFont="1" applyFill="1" applyBorder="1" applyAlignment="1" applyProtection="1">
      <protection locked="0"/>
    </xf>
    <xf numFmtId="49" fontId="6" fillId="3" borderId="11" xfId="0" applyNumberFormat="1" applyFont="1" applyFill="1" applyBorder="1" applyAlignment="1" applyProtection="1">
      <alignment horizontal="left"/>
      <protection locked="0"/>
    </xf>
    <xf numFmtId="170" fontId="2" fillId="3" borderId="11" xfId="1" applyNumberFormat="1" applyFont="1" applyFill="1" applyBorder="1" applyAlignment="1" applyProtection="1">
      <alignment vertical="center"/>
      <protection locked="0"/>
    </xf>
    <xf numFmtId="49" fontId="0" fillId="0" borderId="11" xfId="0" applyNumberFormat="1" applyBorder="1" applyProtection="1"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/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vertical="center"/>
    </xf>
    <xf numFmtId="0" fontId="13" fillId="2" borderId="0" xfId="0" applyFont="1" applyFill="1" applyBorder="1" applyAlignment="1" applyProtection="1">
      <alignment horizontal="left"/>
    </xf>
    <xf numFmtId="0" fontId="28" fillId="0" borderId="0" xfId="0" applyFont="1" applyFill="1" applyAlignment="1">
      <alignment wrapText="1"/>
    </xf>
    <xf numFmtId="0" fontId="13" fillId="2" borderId="0" xfId="0" applyFont="1" applyFill="1" applyBorder="1" applyAlignment="1" applyProtection="1">
      <alignment horizontal="left" wrapText="1"/>
    </xf>
    <xf numFmtId="0" fontId="13" fillId="2" borderId="6" xfId="0" applyFont="1" applyFill="1" applyBorder="1" applyAlignment="1" applyProtection="1">
      <alignment horizontal="left" wrapText="1"/>
    </xf>
    <xf numFmtId="0" fontId="8" fillId="2" borderId="0" xfId="0" applyFont="1" applyFill="1" applyBorder="1" applyAlignment="1" applyProtection="1">
      <alignment vertical="center" wrapText="1"/>
    </xf>
    <xf numFmtId="0" fontId="2" fillId="0" borderId="0" xfId="0" applyFont="1" applyAlignment="1">
      <alignment wrapText="1"/>
    </xf>
    <xf numFmtId="0" fontId="22" fillId="0" borderId="0" xfId="0" applyFont="1" applyAlignment="1"/>
    <xf numFmtId="0" fontId="14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2" borderId="12" xfId="0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2" borderId="12" xfId="0" applyFont="1" applyFill="1" applyBorder="1" applyAlignment="1" applyProtection="1">
      <alignment horizontal="center" vertical="center"/>
    </xf>
    <xf numFmtId="0" fontId="5" fillId="0" borderId="1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7" fillId="2" borderId="3" xfId="0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0" fontId="2" fillId="3" borderId="12" xfId="1" applyNumberFormat="1" applyFont="1" applyFill="1" applyBorder="1" applyAlignment="1" applyProtection="1">
      <alignment horizontal="center" vertical="center"/>
      <protection locked="0"/>
    </xf>
    <xf numFmtId="170" fontId="2" fillId="3" borderId="19" xfId="1" applyNumberFormat="1" applyFont="1" applyFill="1" applyBorder="1" applyAlignment="1" applyProtection="1">
      <alignment horizontal="center" vertical="center"/>
      <protection locked="0"/>
    </xf>
    <xf numFmtId="170" fontId="2" fillId="3" borderId="10" xfId="1" applyNumberFormat="1" applyFont="1" applyFill="1" applyBorder="1" applyAlignment="1" applyProtection="1">
      <alignment horizontal="center" vertical="center"/>
      <protection locked="0"/>
    </xf>
    <xf numFmtId="170" fontId="2" fillId="4" borderId="12" xfId="1" applyNumberFormat="1" applyFont="1" applyFill="1" applyBorder="1" applyAlignment="1" applyProtection="1">
      <alignment horizontal="center" vertical="center"/>
    </xf>
    <xf numFmtId="170" fontId="0" fillId="4" borderId="19" xfId="1" applyNumberFormat="1" applyFont="1" applyFill="1" applyBorder="1" applyAlignment="1" applyProtection="1">
      <alignment horizontal="center" vertical="center"/>
    </xf>
    <xf numFmtId="170" fontId="0" fillId="4" borderId="10" xfId="1" applyNumberFormat="1" applyFont="1" applyFill="1" applyBorder="1" applyAlignment="1" applyProtection="1">
      <alignment horizontal="center" vertical="center"/>
    </xf>
    <xf numFmtId="3" fontId="2" fillId="0" borderId="9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5" fillId="2" borderId="0" xfId="0" applyFont="1" applyFill="1" applyBorder="1" applyAlignment="1" applyProtection="1">
      <alignment vertical="top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0" borderId="1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5" fillId="2" borderId="0" xfId="0" applyFont="1" applyFill="1" applyBorder="1" applyAlignment="1"/>
    <xf numFmtId="0" fontId="0" fillId="0" borderId="0" xfId="0" applyBorder="1" applyAlignment="1"/>
    <xf numFmtId="0" fontId="5" fillId="2" borderId="9" xfId="0" applyFont="1" applyFill="1" applyBorder="1" applyAlignment="1" applyProtection="1">
      <alignment vertical="top" wrapText="1"/>
    </xf>
    <xf numFmtId="0" fontId="0" fillId="0" borderId="9" xfId="0" applyBorder="1" applyAlignment="1">
      <alignment wrapText="1"/>
    </xf>
    <xf numFmtId="0" fontId="5" fillId="2" borderId="9" xfId="0" applyFont="1" applyFill="1" applyBorder="1" applyAlignment="1" applyProtection="1">
      <alignment horizontal="center" vertical="center" wrapText="1"/>
    </xf>
    <xf numFmtId="170" fontId="1" fillId="4" borderId="19" xfId="1" applyNumberFormat="1" applyFill="1" applyBorder="1" applyAlignment="1" applyProtection="1">
      <alignment horizontal="center" vertical="center"/>
    </xf>
    <xf numFmtId="170" fontId="1" fillId="4" borderId="10" xfId="1" applyNumberFormat="1" applyFill="1" applyBorder="1" applyAlignment="1" applyProtection="1">
      <alignment horizontal="center" vertical="center"/>
    </xf>
    <xf numFmtId="0" fontId="0" fillId="0" borderId="6" xfId="0" applyBorder="1" applyAlignment="1">
      <alignment vertical="top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</xdr:colOff>
      <xdr:row>32</xdr:row>
      <xdr:rowOff>106680</xdr:rowOff>
    </xdr:from>
    <xdr:to>
      <xdr:col>11</xdr:col>
      <xdr:colOff>0</xdr:colOff>
      <xdr:row>40</xdr:row>
      <xdr:rowOff>121920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5478780" y="7574280"/>
          <a:ext cx="1905000" cy="15773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45720</xdr:colOff>
      <xdr:row>45</xdr:row>
      <xdr:rowOff>7620</xdr:rowOff>
    </xdr:from>
    <xdr:to>
      <xdr:col>10</xdr:col>
      <xdr:colOff>944880</xdr:colOff>
      <xdr:row>52</xdr:row>
      <xdr:rowOff>144780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5791200" y="9837420"/>
          <a:ext cx="1592580" cy="13639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762000</xdr:colOff>
      <xdr:row>21</xdr:row>
      <xdr:rowOff>0</xdr:rowOff>
    </xdr:from>
    <xdr:to>
      <xdr:col>7</xdr:col>
      <xdr:colOff>1059180</xdr:colOff>
      <xdr:row>30</xdr:row>
      <xdr:rowOff>106680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4008120" y="5516880"/>
          <a:ext cx="297180" cy="1653540"/>
        </a:xfrm>
        <a:prstGeom prst="rightBrace">
          <a:avLst>
            <a:gd name="adj1" fmla="val 4636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1844040</xdr:colOff>
      <xdr:row>18</xdr:row>
      <xdr:rowOff>121920</xdr:rowOff>
    </xdr:from>
    <xdr:to>
      <xdr:col>11</xdr:col>
      <xdr:colOff>701040</xdr:colOff>
      <xdr:row>27</xdr:row>
      <xdr:rowOff>160020</xdr:rowOff>
    </xdr:to>
    <xdr:sp macro="" textlink="">
      <xdr:nvSpPr>
        <xdr:cNvPr id="1028" name="Oval 4"/>
        <xdr:cNvSpPr>
          <a:spLocks noChangeArrowheads="1"/>
        </xdr:cNvSpPr>
      </xdr:nvSpPr>
      <xdr:spPr bwMode="auto">
        <a:xfrm>
          <a:off x="5090160" y="4869180"/>
          <a:ext cx="2994660" cy="178308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>
                  <a:alpha val="50000"/>
                </a:srgbClr>
              </a:solidFill>
            </a14:hiddenFill>
          </a:ext>
        </a:extLst>
      </xdr:spPr>
    </xdr:sp>
    <xdr:clientData/>
  </xdr:twoCellAnchor>
  <xdr:twoCellAnchor>
    <xdr:from>
      <xdr:col>7</xdr:col>
      <xdr:colOff>1143000</xdr:colOff>
      <xdr:row>23</xdr:row>
      <xdr:rowOff>15240</xdr:rowOff>
    </xdr:from>
    <xdr:to>
      <xdr:col>7</xdr:col>
      <xdr:colOff>1783080</xdr:colOff>
      <xdr:row>25</xdr:row>
      <xdr:rowOff>144780</xdr:rowOff>
    </xdr:to>
    <xdr:cxnSp macro="">
      <xdr:nvCxnSpPr>
        <xdr:cNvPr id="1029" name="AutoShape 5"/>
        <xdr:cNvCxnSpPr>
          <a:cxnSpLocks noChangeShapeType="1"/>
        </xdr:cNvCxnSpPr>
      </xdr:nvCxnSpPr>
      <xdr:spPr bwMode="auto">
        <a:xfrm flipV="1">
          <a:off x="4389120" y="5798820"/>
          <a:ext cx="640080" cy="464820"/>
        </a:xfrm>
        <a:prstGeom prst="curvedConnector3">
          <a:avLst>
            <a:gd name="adj1" fmla="val 49231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1104900</xdr:colOff>
      <xdr:row>31</xdr:row>
      <xdr:rowOff>68580</xdr:rowOff>
    </xdr:from>
    <xdr:to>
      <xdr:col>7</xdr:col>
      <xdr:colOff>1447800</xdr:colOff>
      <xdr:row>39</xdr:row>
      <xdr:rowOff>38100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4351020" y="7345680"/>
          <a:ext cx="342900" cy="1531620"/>
        </a:xfrm>
        <a:prstGeom prst="rightBrace">
          <a:avLst>
            <a:gd name="adj1" fmla="val 37222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workbookViewId="0"/>
  </sheetViews>
  <sheetFormatPr baseColWidth="10" defaultColWidth="11.44140625" defaultRowHeight="15"/>
  <cols>
    <col min="1" max="1" width="3" style="123" customWidth="1"/>
    <col min="2" max="5" width="7.33203125" style="123" customWidth="1"/>
    <col min="6" max="6" width="11.88671875" style="123" customWidth="1"/>
    <col min="7" max="7" width="3.109375" style="123" customWidth="1"/>
    <col min="8" max="8" width="32.109375" style="123" customWidth="1"/>
    <col min="9" max="9" width="4.33203125" style="123" customWidth="1"/>
    <col min="10" max="10" width="11.44140625" style="123"/>
    <col min="11" max="11" width="12.44140625" style="123" customWidth="1"/>
    <col min="12" max="12" width="11.109375" style="123" customWidth="1"/>
    <col min="13" max="13" width="7.44140625" style="123" customWidth="1"/>
    <col min="14" max="16384" width="11.44140625" style="123"/>
  </cols>
  <sheetData>
    <row r="1" spans="1:12" ht="17.399999999999999">
      <c r="A1" s="118"/>
      <c r="B1" s="119" t="s">
        <v>83</v>
      </c>
      <c r="C1" s="8"/>
      <c r="D1" s="8"/>
      <c r="E1" s="8"/>
      <c r="F1" s="8"/>
      <c r="G1" s="8"/>
      <c r="H1" s="8"/>
      <c r="I1" s="8"/>
      <c r="J1" s="120"/>
      <c r="K1" s="120"/>
      <c r="L1" s="121">
        <v>1</v>
      </c>
    </row>
    <row r="2" spans="1:12" ht="17.399999999999999">
      <c r="A2" s="124"/>
      <c r="B2" s="119"/>
      <c r="C2" s="8"/>
      <c r="D2" s="8"/>
      <c r="E2" s="8"/>
      <c r="F2" s="8"/>
      <c r="G2" s="8"/>
      <c r="H2" s="8"/>
      <c r="I2" s="8"/>
      <c r="J2" s="120"/>
      <c r="K2" s="125"/>
      <c r="L2" s="120"/>
    </row>
    <row r="3" spans="1:12" ht="19.5" customHeight="1">
      <c r="A3" s="8"/>
      <c r="B3" s="12" t="s">
        <v>92</v>
      </c>
      <c r="C3" s="8"/>
      <c r="D3" s="8"/>
      <c r="E3" s="8"/>
      <c r="F3" s="8"/>
      <c r="G3" s="8"/>
      <c r="H3" s="126"/>
      <c r="J3" s="120"/>
      <c r="K3" s="120"/>
      <c r="L3" s="120"/>
    </row>
    <row r="4" spans="1:12" ht="21.75" customHeight="1">
      <c r="A4" s="8"/>
      <c r="B4" s="12"/>
      <c r="C4" s="8"/>
      <c r="D4" s="8"/>
      <c r="E4" s="8"/>
      <c r="F4" s="8"/>
      <c r="G4" s="8"/>
      <c r="H4" s="126"/>
      <c r="I4" s="8"/>
      <c r="J4" s="127" t="s">
        <v>68</v>
      </c>
      <c r="K4" s="128" t="s">
        <v>127</v>
      </c>
    </row>
    <row r="5" spans="1:12" ht="13.5" customHeight="1">
      <c r="A5" s="8"/>
      <c r="B5" s="8"/>
      <c r="C5" s="8"/>
      <c r="D5" s="8"/>
      <c r="E5" s="8"/>
      <c r="F5" s="8"/>
      <c r="G5" s="8"/>
      <c r="H5" s="8"/>
      <c r="I5" s="8"/>
      <c r="J5" s="120"/>
      <c r="K5" s="120"/>
      <c r="L5" s="120"/>
    </row>
    <row r="6" spans="1:12" ht="20.25" customHeight="1">
      <c r="A6" s="8"/>
      <c r="B6" s="8"/>
      <c r="C6" s="8" t="s">
        <v>69</v>
      </c>
      <c r="D6" s="8"/>
      <c r="E6" s="8"/>
      <c r="F6" s="8"/>
      <c r="G6" s="8"/>
      <c r="H6" s="129">
        <v>2005</v>
      </c>
      <c r="I6" s="8"/>
      <c r="J6" s="120"/>
      <c r="K6" s="120"/>
      <c r="L6" s="120"/>
    </row>
    <row r="7" spans="1:12">
      <c r="A7" s="8"/>
      <c r="B7" s="8"/>
      <c r="C7" s="8"/>
      <c r="D7" s="8"/>
      <c r="E7" s="8"/>
      <c r="F7" s="8"/>
      <c r="G7" s="8"/>
      <c r="H7" s="8"/>
      <c r="I7" s="8"/>
      <c r="J7" s="120"/>
      <c r="K7" s="120"/>
      <c r="L7" s="120"/>
    </row>
    <row r="8" spans="1:12" ht="30" customHeight="1">
      <c r="A8" s="8"/>
      <c r="B8" s="8"/>
      <c r="C8" s="183" t="s">
        <v>91</v>
      </c>
      <c r="D8" s="184"/>
      <c r="E8" s="184"/>
      <c r="F8" s="8"/>
      <c r="G8" s="8"/>
      <c r="H8" s="130" t="s">
        <v>127</v>
      </c>
      <c r="I8" s="8"/>
      <c r="J8" s="120"/>
      <c r="K8" s="120"/>
      <c r="L8" s="120"/>
    </row>
    <row r="9" spans="1:12">
      <c r="A9" s="8"/>
      <c r="B9" s="8"/>
      <c r="C9" s="8"/>
      <c r="D9" s="8"/>
      <c r="E9" s="8"/>
      <c r="F9" s="8"/>
      <c r="G9" s="8"/>
      <c r="H9" s="8"/>
      <c r="I9" s="8"/>
      <c r="J9" s="120"/>
      <c r="K9" s="120"/>
      <c r="L9" s="120"/>
    </row>
    <row r="10" spans="1:12" ht="33" customHeight="1">
      <c r="A10" s="8"/>
      <c r="B10" s="8"/>
      <c r="C10" s="183" t="s">
        <v>119</v>
      </c>
      <c r="D10" s="185"/>
      <c r="E10" s="185"/>
      <c r="F10" s="8"/>
      <c r="G10" s="8"/>
      <c r="H10" s="131" t="s">
        <v>127</v>
      </c>
      <c r="I10" s="8"/>
      <c r="J10" s="164"/>
      <c r="K10" s="164"/>
      <c r="L10" s="164"/>
    </row>
    <row r="11" spans="1:12">
      <c r="A11" s="8"/>
      <c r="B11" s="8"/>
      <c r="C11" s="8"/>
      <c r="D11" s="8"/>
      <c r="E11" s="8"/>
      <c r="F11" s="8"/>
      <c r="G11" s="8"/>
      <c r="H11" s="8"/>
      <c r="I11" s="8"/>
      <c r="J11" s="164"/>
      <c r="K11" s="164"/>
      <c r="L11" s="164"/>
    </row>
    <row r="12" spans="1:12" ht="48" customHeight="1">
      <c r="A12" s="8"/>
      <c r="B12" s="8"/>
      <c r="C12" s="19" t="s">
        <v>70</v>
      </c>
      <c r="D12" s="19"/>
      <c r="E12" s="8"/>
      <c r="F12" s="8"/>
      <c r="G12" s="8"/>
      <c r="H12" s="130" t="s">
        <v>127</v>
      </c>
      <c r="I12" s="8"/>
      <c r="J12" s="164"/>
      <c r="K12" s="180"/>
      <c r="L12" s="180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164"/>
      <c r="K13" s="165"/>
      <c r="L13" s="164"/>
    </row>
    <row r="14" spans="1:12" ht="21.75" customHeight="1">
      <c r="A14" s="8"/>
      <c r="B14" s="8"/>
      <c r="C14" s="19" t="s">
        <v>98</v>
      </c>
      <c r="D14" s="19"/>
      <c r="E14" s="8"/>
      <c r="F14" s="8"/>
      <c r="G14" s="8"/>
      <c r="H14" s="172" t="s">
        <v>127</v>
      </c>
      <c r="I14" s="8"/>
      <c r="J14" s="164"/>
      <c r="K14" s="165"/>
      <c r="L14" s="164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164"/>
      <c r="K15" s="164"/>
      <c r="L15" s="164"/>
    </row>
    <row r="16" spans="1:12" ht="24" customHeight="1">
      <c r="A16" s="8"/>
      <c r="B16" s="8"/>
      <c r="C16" s="19" t="s">
        <v>99</v>
      </c>
      <c r="D16" s="19"/>
      <c r="E16" s="8"/>
      <c r="F16" s="8"/>
      <c r="G16" s="8"/>
      <c r="H16" s="172" t="s">
        <v>127</v>
      </c>
      <c r="I16" s="8"/>
      <c r="J16" s="164"/>
      <c r="K16" s="164"/>
      <c r="L16" s="164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164"/>
      <c r="K17" s="164"/>
      <c r="L17" s="164"/>
    </row>
    <row r="18" spans="1:12" ht="18.75" customHeight="1">
      <c r="A18" s="8"/>
      <c r="B18" s="8"/>
      <c r="C18" s="19" t="s">
        <v>71</v>
      </c>
      <c r="D18" s="19"/>
      <c r="E18" s="8"/>
      <c r="F18" s="8"/>
      <c r="G18" s="8"/>
      <c r="H18" s="132" t="s">
        <v>127</v>
      </c>
      <c r="I18" s="8"/>
      <c r="J18" s="120"/>
      <c r="K18" s="120"/>
      <c r="L18" s="120"/>
    </row>
    <row r="19" spans="1:12">
      <c r="A19" s="8"/>
      <c r="B19" s="8"/>
      <c r="C19" s="8"/>
      <c r="D19" s="8"/>
      <c r="E19" s="8"/>
      <c r="F19" s="8"/>
      <c r="G19" s="8"/>
      <c r="H19" s="39"/>
      <c r="I19" s="39"/>
      <c r="J19" s="176"/>
      <c r="K19" s="176"/>
      <c r="L19" s="176"/>
    </row>
    <row r="20" spans="1:12" ht="29.25" customHeight="1">
      <c r="A20" s="8"/>
      <c r="B20" s="73" t="s">
        <v>101</v>
      </c>
      <c r="C20" s="8"/>
      <c r="D20" s="133"/>
      <c r="E20" s="133"/>
      <c r="F20" s="133"/>
      <c r="G20" s="8"/>
      <c r="H20" s="120"/>
      <c r="J20" s="176"/>
      <c r="K20" s="176"/>
      <c r="L20" s="176"/>
    </row>
    <row r="21" spans="1:12" ht="17.25" customHeight="1">
      <c r="A21" s="8"/>
      <c r="B21" s="135"/>
      <c r="C21" s="8"/>
      <c r="D21" s="8"/>
      <c r="E21" s="8"/>
      <c r="F21" s="8"/>
      <c r="G21" s="8"/>
      <c r="H21" s="120"/>
      <c r="I21" s="178" t="s">
        <v>129</v>
      </c>
      <c r="J21" s="177"/>
      <c r="K21" s="177"/>
      <c r="L21" s="177"/>
    </row>
    <row r="22" spans="1:12" ht="14.25" customHeight="1">
      <c r="A22" s="8"/>
      <c r="B22" s="136" t="s">
        <v>72</v>
      </c>
      <c r="C22" s="8"/>
      <c r="D22" s="8"/>
      <c r="E22" s="8"/>
      <c r="F22" s="8"/>
      <c r="G22" s="8"/>
      <c r="H22" s="120"/>
      <c r="I22" s="178" t="s">
        <v>130</v>
      </c>
      <c r="J22" s="177"/>
      <c r="K22" s="177"/>
      <c r="L22" s="177"/>
    </row>
    <row r="23" spans="1:12" ht="7.5" customHeight="1">
      <c r="A23" s="8"/>
      <c r="B23" s="73"/>
      <c r="C23" s="8"/>
      <c r="D23" s="8"/>
      <c r="E23" s="8"/>
      <c r="F23" s="8"/>
      <c r="G23" s="8"/>
      <c r="H23" s="120"/>
      <c r="I23" s="177"/>
      <c r="J23" s="177"/>
      <c r="K23" s="177"/>
      <c r="L23" s="177"/>
    </row>
    <row r="24" spans="1:12" ht="17.25" customHeight="1">
      <c r="A24" s="8"/>
      <c r="B24" s="73" t="s">
        <v>104</v>
      </c>
      <c r="C24" s="8"/>
      <c r="D24" s="8"/>
      <c r="E24" s="8"/>
      <c r="F24" s="8"/>
      <c r="G24" s="8"/>
      <c r="H24" s="120"/>
      <c r="I24" s="181" t="s">
        <v>97</v>
      </c>
      <c r="J24" s="182"/>
      <c r="K24" s="171" t="s">
        <v>131</v>
      </c>
    </row>
    <row r="25" spans="1:12" ht="9.75" customHeight="1">
      <c r="A25" s="8"/>
      <c r="B25" s="134"/>
      <c r="C25" s="8"/>
      <c r="D25" s="8"/>
      <c r="E25" s="8"/>
      <c r="F25" s="8"/>
      <c r="G25" s="8"/>
      <c r="H25" s="120"/>
      <c r="I25" s="8"/>
      <c r="J25" s="134"/>
      <c r="L25" s="120"/>
    </row>
    <row r="26" spans="1:12" ht="16.5" customHeight="1">
      <c r="A26" s="8"/>
      <c r="B26" s="134" t="s">
        <v>105</v>
      </c>
      <c r="C26" s="8"/>
      <c r="D26" s="8"/>
      <c r="E26" s="8"/>
      <c r="F26" s="8"/>
      <c r="G26" s="8"/>
      <c r="H26" s="120"/>
      <c r="I26" s="179" t="s">
        <v>132</v>
      </c>
      <c r="L26" s="120"/>
    </row>
    <row r="27" spans="1:12" ht="13.5" customHeight="1">
      <c r="A27" s="8"/>
      <c r="B27" s="134" t="s">
        <v>73</v>
      </c>
      <c r="C27" s="8"/>
      <c r="D27" s="8"/>
      <c r="E27" s="8"/>
      <c r="F27" s="8"/>
      <c r="G27" s="8"/>
      <c r="H27" s="120"/>
      <c r="I27" s="139"/>
      <c r="J27" s="139"/>
      <c r="K27" s="120"/>
      <c r="L27" s="120"/>
    </row>
    <row r="28" spans="1:12">
      <c r="A28" s="8"/>
      <c r="B28" s="137" t="s">
        <v>74</v>
      </c>
      <c r="C28" s="8"/>
      <c r="D28" s="8"/>
      <c r="E28" s="8"/>
      <c r="F28" s="8"/>
      <c r="G28" s="8"/>
      <c r="H28" s="120"/>
      <c r="I28" s="139"/>
      <c r="J28" s="139"/>
      <c r="K28" s="120"/>
      <c r="L28" s="120"/>
    </row>
    <row r="29" spans="1:12">
      <c r="A29" s="8"/>
      <c r="B29" s="140"/>
      <c r="C29" s="8"/>
      <c r="D29" s="8"/>
      <c r="E29" s="8"/>
      <c r="F29" s="8"/>
      <c r="G29" s="8"/>
      <c r="H29" s="120"/>
      <c r="I29" s="139"/>
      <c r="J29" s="139"/>
      <c r="K29" s="120"/>
      <c r="L29" s="120"/>
    </row>
    <row r="30" spans="1:12">
      <c r="A30" s="8"/>
      <c r="B30" s="141" t="s">
        <v>75</v>
      </c>
      <c r="C30" s="39"/>
      <c r="D30" s="138"/>
      <c r="E30" s="8"/>
      <c r="F30" s="8"/>
      <c r="G30" s="8"/>
      <c r="H30" s="120"/>
      <c r="I30" s="139"/>
      <c r="J30" s="139"/>
      <c r="K30" s="120"/>
      <c r="L30" s="120"/>
    </row>
    <row r="31" spans="1:12" ht="17.25" customHeight="1">
      <c r="A31" s="8"/>
      <c r="B31" s="120"/>
      <c r="C31" s="8"/>
      <c r="D31" s="8"/>
      <c r="E31" s="8"/>
      <c r="F31" s="8"/>
      <c r="G31" s="8"/>
      <c r="H31" s="120"/>
      <c r="I31" s="120"/>
      <c r="J31" s="120"/>
      <c r="K31" s="120"/>
      <c r="L31" s="120"/>
    </row>
    <row r="32" spans="1:12">
      <c r="A32" s="8"/>
      <c r="B32" s="142" t="s">
        <v>76</v>
      </c>
      <c r="C32" s="8"/>
      <c r="D32" s="8"/>
      <c r="E32" s="8"/>
      <c r="F32" s="8"/>
      <c r="G32" s="8"/>
      <c r="H32" s="120"/>
      <c r="I32" s="73" t="s">
        <v>77</v>
      </c>
      <c r="J32" s="120"/>
      <c r="K32" s="120"/>
      <c r="L32" s="120"/>
    </row>
    <row r="33" spans="1:12" ht="14.25" customHeight="1">
      <c r="A33" s="8"/>
      <c r="B33" s="143" t="s">
        <v>84</v>
      </c>
      <c r="C33" s="8"/>
      <c r="D33" s="8"/>
      <c r="E33" s="8"/>
      <c r="F33" s="8"/>
      <c r="G33" s="8"/>
      <c r="H33" s="120"/>
      <c r="I33" s="8"/>
      <c r="J33" s="120"/>
      <c r="K33" s="120"/>
      <c r="L33" s="120"/>
    </row>
    <row r="34" spans="1:12" ht="15.75" customHeight="1">
      <c r="A34" s="8"/>
      <c r="B34" s="144"/>
      <c r="C34" s="8"/>
      <c r="D34" s="8"/>
      <c r="E34" s="8"/>
      <c r="F34" s="8"/>
      <c r="G34" s="8"/>
      <c r="H34" s="120"/>
      <c r="I34" s="8"/>
      <c r="K34" s="120"/>
      <c r="L34" s="120"/>
    </row>
    <row r="35" spans="1:12" ht="15.6">
      <c r="A35" s="8"/>
      <c r="B35" s="12" t="s">
        <v>92</v>
      </c>
      <c r="C35" s="8"/>
      <c r="D35" s="8"/>
      <c r="E35" s="8"/>
      <c r="F35" s="8"/>
      <c r="G35" s="8"/>
      <c r="H35" s="120"/>
      <c r="I35" s="8"/>
      <c r="K35" s="120"/>
      <c r="L35" s="120"/>
    </row>
    <row r="36" spans="1:12" ht="16.5" customHeight="1">
      <c r="A36" s="8"/>
      <c r="B36" s="12" t="s">
        <v>93</v>
      </c>
      <c r="C36" s="8"/>
      <c r="D36" s="8"/>
      <c r="E36" s="8"/>
      <c r="F36" s="8"/>
      <c r="G36" s="8"/>
      <c r="H36" s="120"/>
      <c r="I36" s="8"/>
      <c r="K36" s="120"/>
      <c r="L36" s="120"/>
    </row>
    <row r="37" spans="1:12" ht="15.6">
      <c r="A37" s="8"/>
      <c r="B37" s="12" t="s">
        <v>94</v>
      </c>
      <c r="C37" s="8"/>
      <c r="D37" s="8"/>
      <c r="E37" s="8"/>
      <c r="F37" s="120"/>
      <c r="G37" s="8"/>
      <c r="H37" s="120"/>
      <c r="K37" s="120"/>
      <c r="L37" s="120"/>
    </row>
    <row r="38" spans="1:12" ht="15.6">
      <c r="A38" s="120"/>
      <c r="B38" s="12" t="s">
        <v>78</v>
      </c>
      <c r="C38" s="120"/>
      <c r="D38" s="120"/>
      <c r="E38" s="120"/>
      <c r="F38" s="120"/>
      <c r="G38" s="120"/>
      <c r="H38" s="120"/>
      <c r="K38" s="120"/>
      <c r="L38" s="120"/>
    </row>
    <row r="39" spans="1:12" ht="15.6">
      <c r="A39" s="120"/>
      <c r="B39" s="12"/>
      <c r="C39" s="120"/>
      <c r="D39" s="120"/>
      <c r="E39" s="120"/>
      <c r="F39" s="120"/>
      <c r="G39" s="120"/>
      <c r="H39" s="120"/>
      <c r="K39" s="120"/>
      <c r="L39" s="120"/>
    </row>
    <row r="40" spans="1:12">
      <c r="A40" s="145"/>
      <c r="B40" s="120"/>
      <c r="C40" s="120"/>
      <c r="D40" s="120"/>
      <c r="E40" s="120"/>
      <c r="F40" s="120"/>
      <c r="G40" s="120"/>
      <c r="H40" s="120"/>
      <c r="K40" s="120"/>
      <c r="L40" s="120"/>
    </row>
    <row r="41" spans="1:12" ht="15.6">
      <c r="A41" s="120"/>
      <c r="B41" s="146" t="s">
        <v>120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</row>
    <row r="42" spans="1:12" ht="10.5" customHeight="1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</row>
    <row r="43" spans="1:12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</row>
    <row r="44" spans="1:12">
      <c r="A44" s="120"/>
      <c r="B44" s="147"/>
      <c r="C44" s="120"/>
      <c r="D44" s="137" t="s">
        <v>79</v>
      </c>
      <c r="E44" s="120"/>
      <c r="F44" s="120"/>
      <c r="G44" s="120"/>
      <c r="H44" s="120"/>
      <c r="I44" s="120"/>
      <c r="J44" s="140" t="s">
        <v>103</v>
      </c>
      <c r="K44" s="120"/>
      <c r="L44" s="120"/>
    </row>
    <row r="45" spans="1:12" ht="7.5" customHeight="1">
      <c r="A45" s="120"/>
      <c r="C45" s="120"/>
      <c r="D45" s="137"/>
      <c r="E45" s="120"/>
      <c r="F45" s="120"/>
      <c r="G45" s="120"/>
      <c r="H45" s="120"/>
      <c r="I45" s="120"/>
      <c r="J45" s="120"/>
      <c r="K45" s="120"/>
      <c r="L45" s="120"/>
    </row>
    <row r="46" spans="1:12">
      <c r="A46" s="120"/>
      <c r="B46" s="152"/>
      <c r="C46" s="120"/>
      <c r="D46" s="137" t="s">
        <v>106</v>
      </c>
      <c r="E46" s="120"/>
      <c r="F46" s="120"/>
      <c r="G46" s="120"/>
      <c r="H46" s="120"/>
      <c r="I46" s="120"/>
      <c r="J46" s="120"/>
      <c r="K46" s="120"/>
      <c r="L46" s="120"/>
    </row>
    <row r="47" spans="1:12" ht="6.75" customHeight="1">
      <c r="A47" s="120"/>
      <c r="C47" s="120"/>
      <c r="D47" s="137"/>
      <c r="E47" s="120"/>
      <c r="F47" s="120"/>
      <c r="G47" s="120"/>
      <c r="H47" s="120"/>
      <c r="I47" s="120"/>
      <c r="J47" s="120"/>
      <c r="K47" s="120"/>
      <c r="L47" s="120"/>
    </row>
    <row r="48" spans="1:12">
      <c r="A48" s="120"/>
      <c r="B48" s="148"/>
      <c r="C48" s="120"/>
      <c r="D48" s="137" t="s">
        <v>80</v>
      </c>
      <c r="E48" s="120"/>
      <c r="F48" s="120"/>
      <c r="G48" s="120"/>
      <c r="H48" s="120"/>
      <c r="I48" s="120"/>
      <c r="J48" s="120"/>
      <c r="K48" s="120"/>
      <c r="L48" s="120"/>
    </row>
    <row r="49" spans="1:12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</row>
    <row r="50" spans="1:12">
      <c r="A50" s="120"/>
      <c r="B50" s="149" t="s">
        <v>81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</row>
    <row r="51" spans="1:12">
      <c r="A51" s="120"/>
      <c r="B51" s="149" t="s">
        <v>82</v>
      </c>
      <c r="C51" s="120"/>
      <c r="D51" s="120"/>
      <c r="E51" s="120"/>
      <c r="F51" s="120"/>
      <c r="G51" s="120"/>
      <c r="H51" s="120"/>
      <c r="I51" s="120"/>
      <c r="J51" s="120"/>
      <c r="K51" s="120"/>
      <c r="L51" s="120"/>
    </row>
    <row r="52" spans="1:12">
      <c r="A52" s="120"/>
      <c r="B52" s="150"/>
      <c r="C52" s="120"/>
      <c r="D52" s="120"/>
      <c r="E52" s="120"/>
      <c r="F52" s="120"/>
      <c r="G52" s="120"/>
      <c r="H52" s="120"/>
      <c r="I52" s="120"/>
      <c r="J52" s="120"/>
      <c r="K52" s="120"/>
      <c r="L52" s="120"/>
    </row>
    <row r="53" spans="1:12">
      <c r="A53" s="120"/>
      <c r="B53" s="134" t="s">
        <v>102</v>
      </c>
      <c r="C53" s="120"/>
      <c r="D53" s="120"/>
      <c r="E53" s="120"/>
      <c r="F53" s="120"/>
      <c r="G53" s="120"/>
      <c r="H53" s="120"/>
      <c r="I53" s="120"/>
      <c r="J53" s="120"/>
      <c r="K53" s="120"/>
      <c r="L53" s="120"/>
    </row>
    <row r="55" spans="1:12">
      <c r="B55" s="151"/>
    </row>
    <row r="62" spans="1:12">
      <c r="L62" s="122">
        <v>222</v>
      </c>
    </row>
  </sheetData>
  <sheetProtection password="CCE8" sheet="1" objects="1" scenarios="1"/>
  <customSheetViews>
    <customSheetView guid="{BDEF4360-971D-4C4A-9EB0-F5716B1B888E}" showPageBreaks="1" printArea="1" showRuler="0">
      <selection activeCell="F6" sqref="F6"/>
      <pageMargins left="0.31496062992125984" right="0.27559055118110237" top="0.55118110236220474" bottom="0.61" header="0.51181102362204722" footer="0.3"/>
      <pageSetup paperSize="9" scale="83" orientation="portrait" r:id="rId1"/>
      <headerFooter alignWithMargins="0">
        <oddFooter>&amp;L&amp;8&amp;F&amp;R&amp;"Arial,Italic"&amp;8(V 5.5.03)</oddFooter>
      </headerFooter>
    </customSheetView>
  </customSheetViews>
  <mergeCells count="4">
    <mergeCell ref="K12:L12"/>
    <mergeCell ref="I24:J24"/>
    <mergeCell ref="C8:E8"/>
    <mergeCell ref="C10:E10"/>
  </mergeCells>
  <phoneticPr fontId="0" type="noConversion"/>
  <pageMargins left="0.31496062992125984" right="0.19" top="0.55118110236220474" bottom="0.59055118110236227" header="0.28000000000000003" footer="0.31496062992125984"/>
  <pageSetup paperSize="9" scale="85" orientation="portrait" r:id="rId2"/>
  <headerFooter alignWithMargins="0">
    <oddFooter>&amp;L&amp;8&amp;F&amp;R&amp;8(V. 28.12.05)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workbookViewId="0">
      <selection activeCell="B2" sqref="B2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1.44140625" style="42" customWidth="1"/>
  </cols>
  <sheetData>
    <row r="1" spans="1:11" ht="17.399999999999999">
      <c r="A1" s="73"/>
      <c r="B1" s="61" t="s">
        <v>89</v>
      </c>
      <c r="C1" s="8"/>
      <c r="D1" s="8"/>
      <c r="E1" s="8"/>
      <c r="F1" s="8"/>
      <c r="G1" s="8"/>
      <c r="H1" s="8"/>
      <c r="I1" s="9"/>
      <c r="J1" s="168" t="s">
        <v>110</v>
      </c>
      <c r="K1" s="38">
        <v>2</v>
      </c>
    </row>
    <row r="2" spans="1:11" ht="15">
      <c r="A2" s="73"/>
      <c r="B2" s="49"/>
      <c r="C2" s="6"/>
      <c r="D2" s="7"/>
      <c r="E2" s="8"/>
      <c r="F2" s="8"/>
      <c r="G2" s="8"/>
      <c r="H2" s="8"/>
      <c r="I2" s="9"/>
      <c r="J2" s="9"/>
      <c r="K2" s="38"/>
    </row>
    <row r="3" spans="1:11" ht="15">
      <c r="A3" s="73"/>
      <c r="B3" s="7"/>
      <c r="C3" s="7" t="s">
        <v>121</v>
      </c>
      <c r="D3" s="35"/>
      <c r="E3" s="8"/>
      <c r="F3" s="8"/>
      <c r="G3" s="8"/>
      <c r="H3" s="8"/>
      <c r="I3" s="9"/>
      <c r="J3" s="9"/>
      <c r="K3" s="38"/>
    </row>
    <row r="4" spans="1:11" ht="15.6">
      <c r="A4" s="8"/>
      <c r="B4" s="11"/>
      <c r="C4" s="30" t="s">
        <v>109</v>
      </c>
      <c r="D4" s="35"/>
      <c r="E4" s="8"/>
      <c r="F4" s="8"/>
      <c r="G4" s="8"/>
      <c r="H4" s="8"/>
      <c r="I4" s="8"/>
      <c r="J4" s="8"/>
      <c r="K4" s="39"/>
    </row>
    <row r="5" spans="1:11" ht="15.6">
      <c r="A5" s="8"/>
      <c r="B5" s="13"/>
      <c r="C5" s="12"/>
      <c r="D5" s="35"/>
      <c r="E5" s="8"/>
      <c r="F5" s="8"/>
      <c r="G5" s="8"/>
      <c r="H5" s="8"/>
      <c r="I5" s="8"/>
      <c r="J5" s="8"/>
      <c r="K5" s="39"/>
    </row>
    <row r="6" spans="1:11" ht="15.6">
      <c r="A6" s="8"/>
      <c r="B6" s="13"/>
      <c r="C6" s="12" t="s">
        <v>4</v>
      </c>
      <c r="D6" s="166"/>
      <c r="E6" s="167"/>
      <c r="F6" s="8"/>
      <c r="G6" s="8"/>
      <c r="H6" s="8"/>
      <c r="I6" s="8"/>
      <c r="J6" s="8"/>
      <c r="K6" s="39"/>
    </row>
    <row r="7" spans="1:11" ht="15.6">
      <c r="A7" s="8"/>
      <c r="B7" s="13"/>
      <c r="C7" s="12"/>
      <c r="D7" s="35"/>
      <c r="E7" s="8"/>
      <c r="F7" s="8"/>
      <c r="G7" s="8"/>
      <c r="H7" s="8"/>
      <c r="I7" s="8"/>
      <c r="J7" s="8"/>
      <c r="K7" s="39"/>
    </row>
    <row r="8" spans="1:11" ht="15.6">
      <c r="A8" s="8"/>
      <c r="B8" s="14"/>
      <c r="C8" s="31" t="s">
        <v>122</v>
      </c>
      <c r="D8" s="35"/>
      <c r="E8" s="8"/>
      <c r="F8" s="8"/>
      <c r="G8" s="8"/>
      <c r="H8" s="8"/>
      <c r="I8" s="8"/>
      <c r="J8" s="8"/>
      <c r="K8" s="39"/>
    </row>
    <row r="9" spans="1:11" ht="15">
      <c r="A9" s="8"/>
      <c r="B9" s="8"/>
      <c r="C9" s="15"/>
      <c r="D9" s="3"/>
      <c r="E9" s="16"/>
      <c r="F9" s="16"/>
      <c r="G9" s="16"/>
      <c r="H9" s="16"/>
      <c r="I9" s="16"/>
      <c r="J9" s="17"/>
      <c r="K9" s="39"/>
    </row>
    <row r="10" spans="1:11" ht="110.4">
      <c r="A10" s="19"/>
      <c r="B10" s="19"/>
      <c r="C10" s="18"/>
      <c r="D10" s="20" t="s">
        <v>2</v>
      </c>
      <c r="E10" s="21"/>
      <c r="F10" s="21"/>
      <c r="G10" s="33" t="s">
        <v>110</v>
      </c>
      <c r="H10" s="33" t="s">
        <v>6</v>
      </c>
      <c r="I10" s="22" t="s">
        <v>0</v>
      </c>
      <c r="J10" s="84" t="s">
        <v>7</v>
      </c>
      <c r="K10" s="169"/>
    </row>
    <row r="11" spans="1:11" ht="15">
      <c r="A11" s="19"/>
      <c r="B11" s="19"/>
      <c r="C11" s="18"/>
      <c r="D11" s="20"/>
      <c r="E11" s="21"/>
      <c r="F11" s="21"/>
      <c r="G11" s="154">
        <v>1</v>
      </c>
      <c r="H11" s="154">
        <v>2</v>
      </c>
      <c r="I11" s="154">
        <v>3</v>
      </c>
      <c r="J11" s="155">
        <v>4</v>
      </c>
      <c r="K11" s="169"/>
    </row>
    <row r="12" spans="1:11" ht="15">
      <c r="A12" s="8"/>
      <c r="B12" s="8"/>
      <c r="C12" s="23"/>
      <c r="D12" s="24"/>
      <c r="E12" s="25"/>
      <c r="F12" s="25"/>
      <c r="G12" s="26" t="s">
        <v>11</v>
      </c>
      <c r="H12" s="26" t="s">
        <v>11</v>
      </c>
      <c r="I12" s="26" t="s">
        <v>11</v>
      </c>
      <c r="J12" s="27" t="s">
        <v>12</v>
      </c>
      <c r="K12" s="34"/>
    </row>
    <row r="13" spans="1:11" ht="18" customHeight="1">
      <c r="A13" s="8"/>
      <c r="B13" s="8"/>
      <c r="C13" s="188" t="s">
        <v>85</v>
      </c>
      <c r="D13" s="189"/>
      <c r="E13" s="190"/>
      <c r="F13" s="109">
        <v>1</v>
      </c>
      <c r="G13" s="28" t="s">
        <v>127</v>
      </c>
      <c r="H13" s="28" t="s">
        <v>127</v>
      </c>
      <c r="I13" s="112">
        <f>SUM(G13:H13)</f>
        <v>0</v>
      </c>
      <c r="J13" s="28" t="s">
        <v>127</v>
      </c>
      <c r="K13" s="40"/>
    </row>
    <row r="14" spans="1:11" ht="18" customHeight="1">
      <c r="A14" s="8"/>
      <c r="B14" s="8"/>
      <c r="C14" s="188" t="s">
        <v>8</v>
      </c>
      <c r="D14" s="189"/>
      <c r="E14" s="190"/>
      <c r="F14" s="109">
        <v>2</v>
      </c>
      <c r="G14" s="28" t="s">
        <v>127</v>
      </c>
      <c r="H14" s="28" t="s">
        <v>127</v>
      </c>
      <c r="I14" s="112">
        <f>SUM(G14:H14)</f>
        <v>0</v>
      </c>
      <c r="J14" s="28" t="s">
        <v>127</v>
      </c>
      <c r="K14" s="40"/>
    </row>
    <row r="15" spans="1:11" ht="18" customHeight="1">
      <c r="A15" s="8"/>
      <c r="B15" s="8"/>
      <c r="C15" s="188" t="s">
        <v>9</v>
      </c>
      <c r="D15" s="189"/>
      <c r="E15" s="190"/>
      <c r="F15" s="109">
        <v>3</v>
      </c>
      <c r="G15" s="28" t="s">
        <v>127</v>
      </c>
      <c r="H15" s="28" t="s">
        <v>127</v>
      </c>
      <c r="I15" s="112">
        <f>SUM(G15:H15)</f>
        <v>0</v>
      </c>
      <c r="J15" s="28" t="s">
        <v>127</v>
      </c>
      <c r="K15" s="40"/>
    </row>
    <row r="16" spans="1:11" ht="18" customHeight="1">
      <c r="A16" s="8"/>
      <c r="B16" s="8"/>
      <c r="C16" s="188" t="s">
        <v>10</v>
      </c>
      <c r="D16" s="189"/>
      <c r="E16" s="190"/>
      <c r="F16" s="109">
        <v>4</v>
      </c>
      <c r="G16" s="28" t="s">
        <v>127</v>
      </c>
      <c r="H16" s="28" t="s">
        <v>127</v>
      </c>
      <c r="I16" s="112">
        <f>SUM(G16:H16)</f>
        <v>0</v>
      </c>
      <c r="J16" s="28" t="s">
        <v>127</v>
      </c>
      <c r="K16" s="40"/>
    </row>
    <row r="17" spans="1:11" ht="18" customHeight="1">
      <c r="A17" s="8"/>
      <c r="B17" s="8"/>
      <c r="C17" s="191" t="s">
        <v>0</v>
      </c>
      <c r="D17" s="192"/>
      <c r="E17" s="193"/>
      <c r="F17" s="111">
        <v>5</v>
      </c>
      <c r="G17" s="112">
        <f>SUM(G13:G16)</f>
        <v>0</v>
      </c>
      <c r="H17" s="112">
        <f>SUM(H13:H16)</f>
        <v>0</v>
      </c>
      <c r="I17" s="112">
        <f>SUM(I13:I16)</f>
        <v>0</v>
      </c>
      <c r="J17" s="112">
        <f>SUM(J13:J16)</f>
        <v>0</v>
      </c>
      <c r="K17" s="40"/>
    </row>
    <row r="18" spans="1:11" ht="18" customHeight="1">
      <c r="A18" s="8"/>
      <c r="B18" s="8"/>
      <c r="C18" s="36"/>
      <c r="D18" s="37"/>
      <c r="E18" s="37"/>
      <c r="F18" s="37"/>
      <c r="G18" s="40"/>
      <c r="H18" s="40"/>
      <c r="I18" s="40"/>
      <c r="J18" s="41"/>
      <c r="K18" s="40"/>
    </row>
    <row r="19" spans="1:11" ht="18" customHeight="1">
      <c r="A19" s="8"/>
      <c r="B19" s="8"/>
      <c r="C19" s="7"/>
      <c r="D19" s="37"/>
      <c r="E19" s="37"/>
      <c r="F19" s="37"/>
      <c r="G19" s="40"/>
      <c r="H19" s="40"/>
      <c r="I19" s="40"/>
      <c r="J19" s="41"/>
      <c r="K19" s="40"/>
    </row>
    <row r="20" spans="1:11" ht="18" customHeight="1">
      <c r="A20" s="8"/>
      <c r="B20" s="8"/>
      <c r="C20" s="30"/>
      <c r="D20" s="37"/>
      <c r="E20" s="37"/>
      <c r="F20" s="37"/>
      <c r="G20" s="40"/>
      <c r="H20" s="40"/>
      <c r="I20" s="40"/>
      <c r="J20" s="41"/>
      <c r="K20" s="40"/>
    </row>
    <row r="21" spans="1:11" ht="18" customHeight="1">
      <c r="A21" s="8"/>
      <c r="B21" s="8"/>
      <c r="C21" s="36"/>
      <c r="D21" s="37"/>
      <c r="E21" s="37"/>
      <c r="F21" s="37"/>
      <c r="G21" s="40"/>
      <c r="H21" s="40"/>
      <c r="I21" s="40"/>
      <c r="J21" s="41"/>
      <c r="K21" s="40"/>
    </row>
    <row r="22" spans="1:11" ht="18" customHeight="1">
      <c r="A22" s="8"/>
      <c r="B22" s="8"/>
      <c r="C22" s="31" t="s">
        <v>123</v>
      </c>
      <c r="D22" s="37"/>
      <c r="E22" s="37"/>
      <c r="F22" s="37"/>
      <c r="G22" s="40"/>
      <c r="H22" s="40"/>
      <c r="I22" s="40"/>
      <c r="J22" s="41"/>
      <c r="K22" s="40"/>
    </row>
    <row r="23" spans="1:11" ht="18" customHeight="1">
      <c r="A23" s="8"/>
      <c r="B23" s="8"/>
      <c r="C23" s="15"/>
      <c r="D23" s="3"/>
      <c r="E23" s="3"/>
      <c r="F23" s="3"/>
      <c r="G23" s="43"/>
      <c r="H23" s="44"/>
      <c r="I23" s="44"/>
      <c r="J23" s="45"/>
      <c r="K23" s="40"/>
    </row>
    <row r="24" spans="1:11" ht="18" customHeight="1">
      <c r="A24" s="8"/>
      <c r="B24" s="8"/>
      <c r="C24" s="18"/>
      <c r="D24" s="20" t="s">
        <v>2</v>
      </c>
      <c r="E24" s="48"/>
      <c r="F24" s="48"/>
      <c r="G24" s="194" t="s">
        <v>13</v>
      </c>
      <c r="H24" s="195"/>
      <c r="I24" s="195"/>
      <c r="J24" s="196"/>
      <c r="K24" s="40"/>
    </row>
    <row r="25" spans="1:11" ht="18" customHeight="1">
      <c r="A25" s="8"/>
      <c r="B25" s="8"/>
      <c r="C25" s="23"/>
      <c r="D25" s="24"/>
      <c r="E25" s="24"/>
      <c r="F25" s="24"/>
      <c r="G25" s="46"/>
      <c r="H25" s="203">
        <v>1</v>
      </c>
      <c r="I25" s="203"/>
      <c r="J25" s="47"/>
      <c r="K25" s="40"/>
    </row>
    <row r="26" spans="1:11" ht="18" customHeight="1">
      <c r="A26" s="8"/>
      <c r="B26" s="8"/>
      <c r="C26" s="188" t="s">
        <v>5</v>
      </c>
      <c r="D26" s="189"/>
      <c r="E26" s="190"/>
      <c r="F26" s="108">
        <v>6</v>
      </c>
      <c r="G26" s="197" t="s">
        <v>127</v>
      </c>
      <c r="H26" s="198"/>
      <c r="I26" s="198"/>
      <c r="J26" s="199"/>
      <c r="K26" s="40"/>
    </row>
    <row r="27" spans="1:11" ht="18" customHeight="1">
      <c r="A27" s="8"/>
      <c r="B27" s="8"/>
      <c r="C27" s="188" t="s">
        <v>8</v>
      </c>
      <c r="D27" s="189"/>
      <c r="E27" s="190"/>
      <c r="F27" s="108">
        <v>7</v>
      </c>
      <c r="G27" s="197" t="s">
        <v>127</v>
      </c>
      <c r="H27" s="198"/>
      <c r="I27" s="198"/>
      <c r="J27" s="199"/>
      <c r="K27" s="40"/>
    </row>
    <row r="28" spans="1:11" ht="18" customHeight="1">
      <c r="A28" s="8"/>
      <c r="B28" s="8"/>
      <c r="C28" s="188" t="s">
        <v>9</v>
      </c>
      <c r="D28" s="189"/>
      <c r="E28" s="190"/>
      <c r="F28" s="108">
        <v>8</v>
      </c>
      <c r="G28" s="197" t="s">
        <v>127</v>
      </c>
      <c r="H28" s="198"/>
      <c r="I28" s="198"/>
      <c r="J28" s="199"/>
      <c r="K28" s="40"/>
    </row>
    <row r="29" spans="1:11" ht="18" customHeight="1">
      <c r="A29" s="8"/>
      <c r="B29" s="8"/>
      <c r="C29" s="188" t="s">
        <v>10</v>
      </c>
      <c r="D29" s="189"/>
      <c r="E29" s="190"/>
      <c r="F29" s="108">
        <v>9</v>
      </c>
      <c r="G29" s="197" t="s">
        <v>128</v>
      </c>
      <c r="H29" s="198"/>
      <c r="I29" s="198"/>
      <c r="J29" s="199"/>
      <c r="K29" s="40"/>
    </row>
    <row r="30" spans="1:11" ht="18" customHeight="1">
      <c r="A30" s="8"/>
      <c r="B30" s="8"/>
      <c r="C30" s="191" t="s">
        <v>0</v>
      </c>
      <c r="D30" s="192"/>
      <c r="E30" s="193"/>
      <c r="F30" s="110">
        <v>10</v>
      </c>
      <c r="G30" s="200">
        <f>SUM(G26:J29)</f>
        <v>0</v>
      </c>
      <c r="H30" s="201"/>
      <c r="I30" s="201"/>
      <c r="J30" s="202"/>
      <c r="K30" s="40"/>
    </row>
    <row r="31" spans="1:11" ht="15">
      <c r="A31" s="8"/>
      <c r="B31" s="8"/>
      <c r="C31" s="36"/>
      <c r="D31" s="37"/>
      <c r="E31" s="37"/>
      <c r="F31" s="37"/>
      <c r="G31" s="40"/>
      <c r="H31" s="40"/>
      <c r="I31" s="40"/>
      <c r="J31" s="41"/>
      <c r="K31" s="40"/>
    </row>
    <row r="32" spans="1:11" ht="15">
      <c r="A32" s="8"/>
      <c r="B32" s="8"/>
      <c r="C32" s="50" t="s">
        <v>117</v>
      </c>
      <c r="D32" s="37"/>
      <c r="E32" s="37"/>
      <c r="F32" s="37"/>
      <c r="G32" s="40"/>
      <c r="H32" s="40"/>
      <c r="I32" s="40"/>
      <c r="J32" s="41"/>
      <c r="K32" s="40"/>
    </row>
    <row r="33" spans="1:11" ht="41.25" customHeight="1">
      <c r="A33" s="35"/>
      <c r="B33" s="35"/>
      <c r="C33" s="186" t="s">
        <v>54</v>
      </c>
      <c r="D33" s="187"/>
      <c r="E33" s="187"/>
      <c r="F33" s="187"/>
      <c r="G33" s="187"/>
      <c r="H33" s="187"/>
      <c r="I33" s="187"/>
      <c r="J33" s="187"/>
      <c r="K33" s="187"/>
    </row>
    <row r="34" spans="1:11">
      <c r="A34" s="35"/>
      <c r="B34" s="35"/>
      <c r="C34" s="35"/>
      <c r="D34" s="35"/>
      <c r="E34" s="35"/>
      <c r="F34" s="35"/>
      <c r="G34" s="35"/>
      <c r="H34" s="35"/>
      <c r="I34" s="35"/>
      <c r="J34" s="35"/>
    </row>
  </sheetData>
  <sheetProtection password="CCE8" sheet="1" objects="1" scenarios="1"/>
  <customSheetViews>
    <customSheetView guid="{BDEF4360-971D-4C4A-9EB0-F5716B1B888E}" showPageBreaks="1" showRuler="0" topLeftCell="A13">
      <selection activeCell="C33" sqref="C33:K33"/>
      <pageMargins left="0.39370078740157483" right="0.39370078740157483" top="0.59055118110236227" bottom="0.59055118110236227" header="0.51181102362204722" footer="0.51181102362204722"/>
      <pageSetup paperSize="9" scale="95" orientation="portrait" r:id="rId1"/>
      <headerFooter alignWithMargins="0">
        <oddFooter>&amp;R2</oddFooter>
      </headerFooter>
    </customSheetView>
  </customSheetViews>
  <mergeCells count="18">
    <mergeCell ref="C17:E17"/>
    <mergeCell ref="C26:E26"/>
    <mergeCell ref="C27:E27"/>
    <mergeCell ref="C28:E28"/>
    <mergeCell ref="C13:E13"/>
    <mergeCell ref="C14:E14"/>
    <mergeCell ref="C15:E15"/>
    <mergeCell ref="C16:E16"/>
    <mergeCell ref="C33:K33"/>
    <mergeCell ref="C29:E29"/>
    <mergeCell ref="C30:E30"/>
    <mergeCell ref="G24:J24"/>
    <mergeCell ref="G26:J26"/>
    <mergeCell ref="G27:J27"/>
    <mergeCell ref="G28:J28"/>
    <mergeCell ref="G29:J29"/>
    <mergeCell ref="G30:J30"/>
    <mergeCell ref="H25:I25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97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workbookViewId="0">
      <selection activeCell="B2" sqref="B2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8" max="8" width="15.88671875" customWidth="1"/>
    <col min="10" max="10" width="11.33203125" customWidth="1"/>
  </cols>
  <sheetData>
    <row r="1" spans="1:11" ht="17.399999999999999">
      <c r="A1" s="73"/>
      <c r="B1" s="61" t="s">
        <v>89</v>
      </c>
      <c r="C1" s="8"/>
      <c r="D1" s="8"/>
      <c r="E1" s="8"/>
      <c r="F1" s="8"/>
      <c r="G1" s="8"/>
      <c r="H1" s="8"/>
      <c r="I1" s="68" t="s">
        <v>34</v>
      </c>
      <c r="J1" s="35"/>
      <c r="K1" s="35">
        <v>3</v>
      </c>
    </row>
    <row r="2" spans="1:11" ht="12.75" customHeight="1">
      <c r="A2" s="73"/>
      <c r="B2" s="61"/>
      <c r="C2" s="8"/>
      <c r="D2" s="8"/>
      <c r="E2" s="8"/>
      <c r="F2" s="8"/>
      <c r="G2" s="8"/>
      <c r="H2" s="8"/>
      <c r="I2" s="68" t="s">
        <v>35</v>
      </c>
      <c r="J2" s="35"/>
      <c r="K2" s="35"/>
    </row>
    <row r="3" spans="1:11" ht="15">
      <c r="A3" s="73"/>
      <c r="B3" s="49"/>
      <c r="C3" s="6"/>
      <c r="D3" s="7"/>
      <c r="E3" s="8"/>
      <c r="F3" s="8"/>
      <c r="G3" s="8"/>
      <c r="H3" s="8"/>
      <c r="I3" s="9"/>
      <c r="J3" s="9"/>
      <c r="K3" s="35"/>
    </row>
    <row r="4" spans="1:11" ht="15">
      <c r="A4" s="73"/>
      <c r="B4" s="7"/>
      <c r="C4" s="7" t="s">
        <v>121</v>
      </c>
      <c r="D4" s="35"/>
      <c r="E4" s="8"/>
      <c r="F4" s="8"/>
      <c r="G4" s="8"/>
      <c r="H4" s="8"/>
      <c r="I4" s="9"/>
      <c r="J4" s="9"/>
      <c r="K4" s="35"/>
    </row>
    <row r="5" spans="1:11" ht="16.2">
      <c r="A5" s="8"/>
      <c r="B5" s="11"/>
      <c r="C5" s="30" t="s">
        <v>60</v>
      </c>
      <c r="D5" s="35"/>
      <c r="E5" s="8"/>
      <c r="F5" s="8"/>
      <c r="G5" s="8"/>
      <c r="H5" s="8"/>
      <c r="I5" s="8"/>
      <c r="J5" s="8"/>
      <c r="K5" s="35"/>
    </row>
    <row r="6" spans="1:11" ht="15.6">
      <c r="A6" s="8"/>
      <c r="B6" s="11"/>
      <c r="C6" s="30" t="s">
        <v>61</v>
      </c>
      <c r="D6" s="35"/>
      <c r="E6" s="8"/>
      <c r="F6" s="8"/>
      <c r="G6" s="8"/>
      <c r="H6" s="8"/>
      <c r="I6" s="8"/>
      <c r="J6" s="8"/>
      <c r="K6" s="35"/>
    </row>
    <row r="7" spans="1:11" ht="15.6">
      <c r="A7" s="8"/>
      <c r="B7" s="13"/>
      <c r="C7" s="12"/>
      <c r="D7" s="35"/>
      <c r="E7" s="8"/>
      <c r="F7" s="8"/>
      <c r="G7" s="8"/>
      <c r="H7" s="8"/>
      <c r="I7" s="8"/>
      <c r="J7" s="8"/>
      <c r="K7" s="35"/>
    </row>
    <row r="8" spans="1:11" ht="15.6">
      <c r="A8" s="8"/>
      <c r="B8" s="13"/>
      <c r="C8" s="12" t="s">
        <v>4</v>
      </c>
      <c r="D8" s="166"/>
      <c r="E8" s="167"/>
      <c r="F8" s="8"/>
      <c r="G8" s="8"/>
      <c r="H8" s="8"/>
      <c r="I8" s="8"/>
      <c r="J8" s="8"/>
      <c r="K8" s="35"/>
    </row>
    <row r="9" spans="1:11" ht="15.6">
      <c r="A9" s="8"/>
      <c r="B9" s="13"/>
      <c r="C9" s="12"/>
      <c r="D9" s="35"/>
      <c r="E9" s="8"/>
      <c r="F9" s="8"/>
      <c r="G9" s="8"/>
      <c r="H9" s="8"/>
      <c r="I9" s="8"/>
      <c r="J9" s="8"/>
      <c r="K9" s="35"/>
    </row>
    <row r="10" spans="1:11" ht="15.75" customHeight="1">
      <c r="A10" s="8"/>
      <c r="B10" s="14"/>
      <c r="C10" s="206" t="s">
        <v>124</v>
      </c>
      <c r="D10" s="205"/>
      <c r="E10" s="205"/>
      <c r="F10" s="205"/>
      <c r="G10" s="205"/>
      <c r="H10" s="205"/>
      <c r="I10" s="205"/>
      <c r="J10" s="205"/>
      <c r="K10" s="35"/>
    </row>
    <row r="11" spans="1:11" ht="113.4">
      <c r="A11" s="19"/>
      <c r="B11" s="19"/>
      <c r="C11" s="62"/>
      <c r="D11" s="63" t="s">
        <v>2</v>
      </c>
      <c r="E11" s="64"/>
      <c r="F11" s="64"/>
      <c r="G11" s="65" t="s">
        <v>41</v>
      </c>
      <c r="H11" s="67" t="s">
        <v>36</v>
      </c>
      <c r="I11" s="69"/>
      <c r="J11" s="70"/>
      <c r="K11" s="35"/>
    </row>
    <row r="12" spans="1:11" ht="15">
      <c r="A12" s="19"/>
      <c r="B12" s="19"/>
      <c r="C12" s="18"/>
      <c r="D12" s="20"/>
      <c r="E12" s="21"/>
      <c r="F12" s="21"/>
      <c r="G12" s="157">
        <v>1</v>
      </c>
      <c r="H12" s="156">
        <v>2</v>
      </c>
      <c r="I12" s="69"/>
      <c r="J12" s="70"/>
      <c r="K12" s="35"/>
    </row>
    <row r="13" spans="1:11" ht="15">
      <c r="A13" s="8"/>
      <c r="B13" s="8"/>
      <c r="C13" s="23"/>
      <c r="D13" s="24"/>
      <c r="E13" s="25"/>
      <c r="F13" s="25"/>
      <c r="G13" s="27" t="s">
        <v>11</v>
      </c>
      <c r="H13" s="27" t="s">
        <v>31</v>
      </c>
      <c r="I13" s="34"/>
      <c r="J13" s="34"/>
      <c r="K13" s="35"/>
    </row>
    <row r="14" spans="1:11" ht="18" customHeight="1">
      <c r="A14" s="8"/>
      <c r="B14" s="8"/>
      <c r="C14" s="188" t="s">
        <v>18</v>
      </c>
      <c r="D14" s="189"/>
      <c r="E14" s="190"/>
      <c r="F14" s="109">
        <v>1</v>
      </c>
      <c r="G14" s="28" t="s">
        <v>128</v>
      </c>
      <c r="H14" s="173"/>
      <c r="I14" s="40"/>
      <c r="J14" s="41"/>
      <c r="K14" s="35"/>
    </row>
    <row r="15" spans="1:11" ht="18" customHeight="1">
      <c r="A15" s="8"/>
      <c r="B15" s="8"/>
      <c r="C15" s="188" t="s">
        <v>5</v>
      </c>
      <c r="D15" s="189"/>
      <c r="E15" s="190"/>
      <c r="F15" s="109">
        <v>2</v>
      </c>
      <c r="G15" s="28" t="s">
        <v>127</v>
      </c>
      <c r="H15" s="173"/>
      <c r="I15" s="40"/>
      <c r="J15" s="41"/>
      <c r="K15" s="35"/>
    </row>
    <row r="16" spans="1:11" ht="18" customHeight="1">
      <c r="A16" s="8"/>
      <c r="B16" s="8"/>
      <c r="C16" s="188" t="s">
        <v>20</v>
      </c>
      <c r="D16" s="189"/>
      <c r="E16" s="190"/>
      <c r="F16" s="109">
        <v>3</v>
      </c>
      <c r="G16" s="28" t="s">
        <v>127</v>
      </c>
      <c r="H16" s="173"/>
      <c r="I16" s="40"/>
      <c r="J16" s="41"/>
      <c r="K16" s="35"/>
    </row>
    <row r="17" spans="1:11" ht="18" customHeight="1">
      <c r="A17" s="8"/>
      <c r="B17" s="8"/>
      <c r="C17" s="188" t="s">
        <v>8</v>
      </c>
      <c r="D17" s="189"/>
      <c r="E17" s="190"/>
      <c r="F17" s="109">
        <v>4</v>
      </c>
      <c r="G17" s="28"/>
      <c r="H17" s="173"/>
      <c r="I17" s="40"/>
      <c r="J17" s="41"/>
      <c r="K17" s="35"/>
    </row>
    <row r="18" spans="1:11" ht="18" customHeight="1">
      <c r="A18" s="8"/>
      <c r="B18" s="8"/>
      <c r="C18" s="188" t="s">
        <v>21</v>
      </c>
      <c r="D18" s="189"/>
      <c r="E18" s="190"/>
      <c r="F18" s="109">
        <v>5</v>
      </c>
      <c r="G18" s="28"/>
      <c r="H18" s="173"/>
      <c r="I18" s="40"/>
      <c r="J18" s="41"/>
      <c r="K18" s="35"/>
    </row>
    <row r="19" spans="1:11" ht="18" customHeight="1">
      <c r="A19" s="8"/>
      <c r="B19" s="8"/>
      <c r="C19" s="188" t="s">
        <v>23</v>
      </c>
      <c r="D19" s="189"/>
      <c r="E19" s="190"/>
      <c r="F19" s="109">
        <v>6</v>
      </c>
      <c r="G19" s="28"/>
      <c r="H19" s="173"/>
      <c r="I19" s="40"/>
      <c r="J19" s="41"/>
      <c r="K19" s="35"/>
    </row>
    <row r="20" spans="1:11" ht="18" customHeight="1">
      <c r="A20" s="8"/>
      <c r="B20" s="8"/>
      <c r="C20" s="188" t="s">
        <v>24</v>
      </c>
      <c r="D20" s="189"/>
      <c r="E20" s="190"/>
      <c r="F20" s="109">
        <v>7</v>
      </c>
      <c r="G20" s="28"/>
      <c r="H20" s="173"/>
      <c r="I20" s="40"/>
      <c r="J20" s="41"/>
      <c r="K20" s="35"/>
    </row>
    <row r="21" spans="1:11" ht="18" customHeight="1">
      <c r="A21" s="8"/>
      <c r="B21" s="8"/>
      <c r="C21" s="188" t="s">
        <v>9</v>
      </c>
      <c r="D21" s="189"/>
      <c r="E21" s="190"/>
      <c r="F21" s="109">
        <v>8</v>
      </c>
      <c r="G21" s="28"/>
      <c r="H21" s="173"/>
      <c r="I21" s="40"/>
      <c r="J21" s="41"/>
      <c r="K21" s="35"/>
    </row>
    <row r="22" spans="1:11" ht="18" customHeight="1">
      <c r="A22" s="8"/>
      <c r="B22" s="8"/>
      <c r="C22" s="188" t="s">
        <v>25</v>
      </c>
      <c r="D22" s="189"/>
      <c r="E22" s="190"/>
      <c r="F22" s="109">
        <v>9</v>
      </c>
      <c r="G22" s="28"/>
      <c r="H22" s="173"/>
      <c r="I22" s="40"/>
      <c r="J22" s="41"/>
      <c r="K22" s="35"/>
    </row>
    <row r="23" spans="1:11" ht="18" customHeight="1">
      <c r="A23" s="8"/>
      <c r="B23" s="8"/>
      <c r="C23" s="188" t="s">
        <v>26</v>
      </c>
      <c r="D23" s="189"/>
      <c r="E23" s="190"/>
      <c r="F23" s="109">
        <v>10</v>
      </c>
      <c r="G23" s="28"/>
      <c r="H23" s="173"/>
      <c r="I23" s="40"/>
      <c r="J23" s="41"/>
      <c r="K23" s="35"/>
    </row>
    <row r="24" spans="1:11" ht="18" customHeight="1">
      <c r="A24" s="8"/>
      <c r="B24" s="8"/>
      <c r="C24" s="188" t="s">
        <v>27</v>
      </c>
      <c r="D24" s="189"/>
      <c r="E24" s="190"/>
      <c r="F24" s="109">
        <v>11</v>
      </c>
      <c r="G24" s="28"/>
      <c r="H24" s="173"/>
      <c r="I24" s="40"/>
      <c r="J24" s="41"/>
      <c r="K24" s="35"/>
    </row>
    <row r="25" spans="1:11" ht="18" customHeight="1">
      <c r="A25" s="8"/>
      <c r="B25" s="8"/>
      <c r="C25" s="188" t="s">
        <v>10</v>
      </c>
      <c r="D25" s="189"/>
      <c r="E25" s="190"/>
      <c r="F25" s="109">
        <v>12</v>
      </c>
      <c r="G25" s="28"/>
      <c r="H25" s="173"/>
      <c r="I25" s="40"/>
      <c r="J25" s="41"/>
      <c r="K25" s="35"/>
    </row>
    <row r="26" spans="1:11" ht="18" customHeight="1">
      <c r="A26" s="8"/>
      <c r="B26" s="8"/>
      <c r="C26" s="191" t="s">
        <v>0</v>
      </c>
      <c r="D26" s="192"/>
      <c r="E26" s="193"/>
      <c r="F26" s="111">
        <v>13</v>
      </c>
      <c r="G26" s="112">
        <f>SUM(G14:G25)</f>
        <v>0</v>
      </c>
      <c r="H26" s="113">
        <f>SUM(H14:H25)</f>
        <v>0</v>
      </c>
      <c r="I26" s="40"/>
      <c r="J26" s="41"/>
      <c r="K26" s="35"/>
    </row>
    <row r="27" spans="1:11" ht="18" customHeight="1">
      <c r="A27" s="8"/>
      <c r="B27" s="8"/>
      <c r="C27" s="36"/>
      <c r="D27" s="37"/>
      <c r="E27" s="37"/>
      <c r="F27" s="37"/>
      <c r="G27" s="40"/>
      <c r="H27" s="40"/>
      <c r="I27" s="40"/>
      <c r="J27" s="41"/>
      <c r="K27" s="35"/>
    </row>
    <row r="28" spans="1:11" ht="15">
      <c r="A28" s="8"/>
      <c r="B28" s="8"/>
      <c r="C28" s="50" t="s">
        <v>107</v>
      </c>
      <c r="D28" s="37"/>
      <c r="E28" s="37"/>
      <c r="F28" s="37"/>
      <c r="G28" s="40"/>
      <c r="H28" s="40"/>
      <c r="I28" s="40"/>
      <c r="J28" s="41"/>
      <c r="K28" s="35"/>
    </row>
    <row r="29" spans="1:11" ht="15">
      <c r="A29" s="8"/>
      <c r="B29" s="8"/>
      <c r="C29" s="35"/>
      <c r="D29" s="37"/>
      <c r="E29" s="37"/>
      <c r="F29" s="37"/>
      <c r="G29" s="40"/>
      <c r="H29" s="40"/>
      <c r="I29" s="40"/>
      <c r="J29" s="41"/>
      <c r="K29" s="35"/>
    </row>
    <row r="30" spans="1:11" ht="50.25" customHeight="1">
      <c r="A30" s="35"/>
      <c r="B30" s="35"/>
      <c r="C30" s="204" t="s">
        <v>62</v>
      </c>
      <c r="D30" s="205"/>
      <c r="E30" s="205"/>
      <c r="F30" s="205"/>
      <c r="G30" s="205"/>
      <c r="H30" s="205"/>
      <c r="I30" s="205"/>
      <c r="J30" s="205"/>
      <c r="K30" s="35"/>
    </row>
    <row r="31" spans="1:11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</row>
  </sheetData>
  <sheetProtection password="CCE8" sheet="1" objects="1" scenarios="1"/>
  <customSheetViews>
    <customSheetView guid="{BDEF4360-971D-4C4A-9EB0-F5716B1B888E}" showPageBreaks="1" showRuler="0" topLeftCell="A10">
      <selection activeCell="F37" sqref="E37:F37"/>
      <pageMargins left="0.39370078740157483" right="0.19685039370078741" top="0.59055118110236227" bottom="0.59055118110236227" header="0.51181102362204722" footer="0.51181102362204722"/>
      <pageSetup paperSize="9" scale="95" orientation="portrait" r:id="rId1"/>
      <headerFooter alignWithMargins="0">
        <oddFooter xml:space="preserve">&amp;R3
</oddFooter>
      </headerFooter>
    </customSheetView>
  </customSheetViews>
  <mergeCells count="15">
    <mergeCell ref="C25:E25"/>
    <mergeCell ref="C10:J10"/>
    <mergeCell ref="C15:E15"/>
    <mergeCell ref="C16:E16"/>
    <mergeCell ref="C14:E14"/>
    <mergeCell ref="C26:E26"/>
    <mergeCell ref="C30:J30"/>
    <mergeCell ref="C17:E17"/>
    <mergeCell ref="C18:E18"/>
    <mergeCell ref="C19:E19"/>
    <mergeCell ref="C20:E20"/>
    <mergeCell ref="C21:E21"/>
    <mergeCell ref="C22:E22"/>
    <mergeCell ref="C23:E23"/>
    <mergeCell ref="C24:E24"/>
  </mergeCells>
  <phoneticPr fontId="0" type="noConversion"/>
  <pageMargins left="0.39370078740157483" right="0.19685039370078741" top="0.59055118110236227" bottom="0.59055118110236227" header="0.51181102362204722" footer="0.51181102362204722"/>
  <pageSetup paperSize="9" scale="96" orientation="portrait" r:id="rId2"/>
  <headerFooter alignWithMargins="0">
    <oddFooter xml:space="preserve">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workbookViewId="0">
      <selection activeCell="B2" sqref="B2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4.44140625" style="42" customWidth="1"/>
  </cols>
  <sheetData>
    <row r="1" spans="1:11" ht="17.399999999999999">
      <c r="A1" s="73"/>
      <c r="B1" s="61" t="s">
        <v>89</v>
      </c>
      <c r="C1" s="8"/>
      <c r="D1" s="8"/>
      <c r="E1" s="8"/>
      <c r="F1" s="8"/>
      <c r="G1" s="8"/>
      <c r="H1" s="8"/>
      <c r="I1" s="9"/>
      <c r="J1" s="168" t="s">
        <v>15</v>
      </c>
      <c r="K1" s="38">
        <v>4</v>
      </c>
    </row>
    <row r="2" spans="1:11" ht="15">
      <c r="A2" s="73"/>
      <c r="B2" s="49"/>
      <c r="C2" s="6"/>
      <c r="D2" s="7"/>
      <c r="E2" s="8"/>
      <c r="F2" s="8"/>
      <c r="G2" s="8"/>
      <c r="H2" s="8"/>
      <c r="I2" s="9"/>
      <c r="J2" s="9"/>
      <c r="K2" s="38"/>
    </row>
    <row r="3" spans="1:11" ht="15">
      <c r="A3" s="73"/>
      <c r="B3" s="7"/>
      <c r="C3" s="7" t="s">
        <v>121</v>
      </c>
      <c r="D3" s="35"/>
      <c r="E3" s="8"/>
      <c r="F3" s="8"/>
      <c r="G3" s="8"/>
      <c r="H3" s="8"/>
      <c r="I3" s="9"/>
      <c r="J3" s="9"/>
      <c r="K3" s="38"/>
    </row>
    <row r="4" spans="1:11" ht="15.6">
      <c r="A4" s="8"/>
      <c r="B4" s="11"/>
      <c r="C4" s="30" t="s">
        <v>111</v>
      </c>
      <c r="D4" s="35"/>
      <c r="E4" s="8"/>
      <c r="F4" s="8"/>
      <c r="G4" s="8"/>
      <c r="H4" s="8"/>
      <c r="I4" s="8"/>
      <c r="J4" s="8"/>
      <c r="K4" s="39"/>
    </row>
    <row r="5" spans="1:11" ht="16.2">
      <c r="A5" s="8"/>
      <c r="B5" s="11"/>
      <c r="C5" s="30" t="s">
        <v>63</v>
      </c>
      <c r="D5" s="35"/>
      <c r="E5" s="8"/>
      <c r="F5" s="8"/>
      <c r="G5" s="8"/>
      <c r="H5" s="8"/>
      <c r="I5" s="8"/>
      <c r="J5" s="8"/>
      <c r="K5" s="39"/>
    </row>
    <row r="6" spans="1:11" ht="15.6">
      <c r="A6" s="8"/>
      <c r="B6" s="13"/>
      <c r="C6" s="12"/>
      <c r="D6" s="35"/>
      <c r="E6" s="8"/>
      <c r="F6" s="8"/>
      <c r="G6" s="8"/>
      <c r="H6" s="8"/>
      <c r="I6" s="8"/>
      <c r="J6" s="8"/>
      <c r="K6" s="39"/>
    </row>
    <row r="7" spans="1:11" ht="15.6">
      <c r="A7" s="8"/>
      <c r="B7" s="13"/>
      <c r="C7" s="12" t="s">
        <v>4</v>
      </c>
      <c r="D7" s="166"/>
      <c r="E7" s="167"/>
      <c r="F7" s="8"/>
      <c r="G7" s="8"/>
      <c r="H7" s="8"/>
      <c r="I7" s="8"/>
      <c r="J7" s="8"/>
      <c r="K7" s="39"/>
    </row>
    <row r="8" spans="1:11" ht="15.6">
      <c r="A8" s="8"/>
      <c r="B8" s="13"/>
      <c r="C8" s="12"/>
      <c r="D8" s="35"/>
      <c r="E8" s="8"/>
      <c r="F8" s="8"/>
      <c r="G8" s="8"/>
      <c r="H8" s="8"/>
      <c r="I8" s="8"/>
      <c r="J8" s="8"/>
      <c r="K8" s="39"/>
    </row>
    <row r="9" spans="1:11" ht="27.75" customHeight="1">
      <c r="A9" s="8"/>
      <c r="B9" s="14"/>
      <c r="C9" s="206" t="s">
        <v>125</v>
      </c>
      <c r="D9" s="205"/>
      <c r="E9" s="205"/>
      <c r="F9" s="205"/>
      <c r="G9" s="205"/>
      <c r="H9" s="205"/>
      <c r="I9" s="205"/>
      <c r="J9" s="205"/>
      <c r="K9" s="205"/>
    </row>
    <row r="10" spans="1:11" ht="113.4">
      <c r="A10" s="19"/>
      <c r="B10" s="19"/>
      <c r="C10" s="62"/>
      <c r="D10" s="63" t="s">
        <v>2</v>
      </c>
      <c r="E10" s="64"/>
      <c r="F10" s="64"/>
      <c r="G10" s="65" t="s">
        <v>15</v>
      </c>
      <c r="H10" s="65" t="s">
        <v>41</v>
      </c>
      <c r="I10" s="66" t="s">
        <v>0</v>
      </c>
      <c r="J10" s="83" t="s">
        <v>96</v>
      </c>
      <c r="K10" s="67" t="s">
        <v>95</v>
      </c>
    </row>
    <row r="11" spans="1:11" ht="15">
      <c r="A11" s="19"/>
      <c r="B11" s="19"/>
      <c r="C11" s="18"/>
      <c r="D11" s="20"/>
      <c r="E11" s="21"/>
      <c r="F11" s="21"/>
      <c r="G11" s="157">
        <v>1</v>
      </c>
      <c r="H11" s="157">
        <v>2</v>
      </c>
      <c r="I11" s="157">
        <v>3</v>
      </c>
      <c r="J11" s="156">
        <v>4</v>
      </c>
      <c r="K11" s="156">
        <v>5</v>
      </c>
    </row>
    <row r="12" spans="1:11" ht="15">
      <c r="A12" s="8"/>
      <c r="B12" s="8"/>
      <c r="C12" s="23"/>
      <c r="D12" s="24"/>
      <c r="E12" s="25"/>
      <c r="F12" s="25"/>
      <c r="G12" s="27" t="s">
        <v>11</v>
      </c>
      <c r="H12" s="27" t="s">
        <v>11</v>
      </c>
      <c r="I12" s="27" t="s">
        <v>11</v>
      </c>
      <c r="J12" s="27" t="s">
        <v>12</v>
      </c>
      <c r="K12" s="27" t="s">
        <v>31</v>
      </c>
    </row>
    <row r="13" spans="1:11" ht="18" customHeight="1">
      <c r="A13" s="8"/>
      <c r="B13" s="8"/>
      <c r="C13" s="188" t="s">
        <v>18</v>
      </c>
      <c r="D13" s="189"/>
      <c r="E13" s="190"/>
      <c r="F13" s="109">
        <v>1</v>
      </c>
      <c r="G13" s="82"/>
      <c r="H13" s="82"/>
      <c r="I13" s="114">
        <f>SUM(G13:H13)</f>
        <v>0</v>
      </c>
      <c r="J13" s="82"/>
      <c r="K13" s="162"/>
    </row>
    <row r="14" spans="1:11" ht="18" customHeight="1">
      <c r="A14" s="8"/>
      <c r="B14" s="8"/>
      <c r="C14" s="188" t="s">
        <v>19</v>
      </c>
      <c r="D14" s="189"/>
      <c r="E14" s="190"/>
      <c r="F14" s="109">
        <v>2</v>
      </c>
      <c r="G14" s="82"/>
      <c r="H14" s="114" t="s">
        <v>100</v>
      </c>
      <c r="I14" s="114">
        <f t="shared" ref="I14:I29" si="0">SUM(G14:H14)</f>
        <v>0</v>
      </c>
      <c r="J14" s="82"/>
      <c r="K14" s="162"/>
    </row>
    <row r="15" spans="1:11" ht="18" customHeight="1">
      <c r="A15" s="8"/>
      <c r="B15" s="8"/>
      <c r="C15" s="188" t="s">
        <v>5</v>
      </c>
      <c r="D15" s="189"/>
      <c r="E15" s="190"/>
      <c r="F15" s="109">
        <v>3</v>
      </c>
      <c r="G15" s="82"/>
      <c r="H15" s="82"/>
      <c r="I15" s="114">
        <f t="shared" si="0"/>
        <v>0</v>
      </c>
      <c r="J15" s="82"/>
      <c r="K15" s="162"/>
    </row>
    <row r="16" spans="1:11" ht="18" customHeight="1">
      <c r="A16" s="8"/>
      <c r="B16" s="8"/>
      <c r="C16" s="188" t="s">
        <v>20</v>
      </c>
      <c r="D16" s="189"/>
      <c r="E16" s="190"/>
      <c r="F16" s="109">
        <v>4</v>
      </c>
      <c r="G16" s="82"/>
      <c r="H16" s="82"/>
      <c r="I16" s="114">
        <f t="shared" si="0"/>
        <v>0</v>
      </c>
      <c r="J16" s="82"/>
      <c r="K16" s="162"/>
    </row>
    <row r="17" spans="1:11" ht="18" customHeight="1">
      <c r="A17" s="8"/>
      <c r="B17" s="8"/>
      <c r="C17" s="188" t="s">
        <v>8</v>
      </c>
      <c r="D17" s="189"/>
      <c r="E17" s="190"/>
      <c r="F17" s="109">
        <v>5</v>
      </c>
      <c r="G17" s="82"/>
      <c r="H17" s="82"/>
      <c r="I17" s="114">
        <f t="shared" si="0"/>
        <v>0</v>
      </c>
      <c r="J17" s="82"/>
      <c r="K17" s="162"/>
    </row>
    <row r="18" spans="1:11" ht="18" customHeight="1">
      <c r="A18" s="8"/>
      <c r="B18" s="8"/>
      <c r="C18" s="188" t="s">
        <v>21</v>
      </c>
      <c r="D18" s="189"/>
      <c r="E18" s="190"/>
      <c r="F18" s="109">
        <v>6</v>
      </c>
      <c r="G18" s="82"/>
      <c r="H18" s="82"/>
      <c r="I18" s="114">
        <f t="shared" si="0"/>
        <v>0</v>
      </c>
      <c r="J18" s="82"/>
      <c r="K18" s="162"/>
    </row>
    <row r="19" spans="1:11" ht="18" customHeight="1">
      <c r="A19" s="8"/>
      <c r="B19" s="8"/>
      <c r="C19" s="188" t="s">
        <v>22</v>
      </c>
      <c r="D19" s="189"/>
      <c r="E19" s="190"/>
      <c r="F19" s="109">
        <v>7</v>
      </c>
      <c r="G19" s="82"/>
      <c r="H19" s="114" t="s">
        <v>100</v>
      </c>
      <c r="I19" s="114">
        <f t="shared" si="0"/>
        <v>0</v>
      </c>
      <c r="J19" s="82"/>
      <c r="K19" s="162"/>
    </row>
    <row r="20" spans="1:11" ht="18" customHeight="1">
      <c r="A20" s="8"/>
      <c r="B20" s="8"/>
      <c r="C20" s="188" t="s">
        <v>23</v>
      </c>
      <c r="D20" s="189"/>
      <c r="E20" s="190"/>
      <c r="F20" s="109">
        <v>8</v>
      </c>
      <c r="G20" s="82"/>
      <c r="H20" s="82"/>
      <c r="I20" s="114">
        <f t="shared" si="0"/>
        <v>0</v>
      </c>
      <c r="J20" s="82"/>
      <c r="K20" s="162"/>
    </row>
    <row r="21" spans="1:11" ht="18" customHeight="1">
      <c r="A21" s="8"/>
      <c r="B21" s="8"/>
      <c r="C21" s="188" t="s">
        <v>24</v>
      </c>
      <c r="D21" s="189"/>
      <c r="E21" s="190"/>
      <c r="F21" s="109">
        <v>9</v>
      </c>
      <c r="G21" s="82"/>
      <c r="H21" s="82"/>
      <c r="I21" s="114">
        <f t="shared" si="0"/>
        <v>0</v>
      </c>
      <c r="J21" s="82"/>
      <c r="K21" s="162"/>
    </row>
    <row r="22" spans="1:11" ht="18" customHeight="1">
      <c r="A22" s="8"/>
      <c r="B22" s="8"/>
      <c r="C22" s="188" t="s">
        <v>9</v>
      </c>
      <c r="D22" s="189"/>
      <c r="E22" s="190"/>
      <c r="F22" s="109">
        <v>10</v>
      </c>
      <c r="G22" s="82"/>
      <c r="H22" s="82"/>
      <c r="I22" s="114">
        <f t="shared" si="0"/>
        <v>0</v>
      </c>
      <c r="J22" s="82"/>
      <c r="K22" s="162"/>
    </row>
    <row r="23" spans="1:11" ht="18" customHeight="1">
      <c r="A23" s="8"/>
      <c r="B23" s="8"/>
      <c r="C23" s="188" t="s">
        <v>25</v>
      </c>
      <c r="D23" s="189"/>
      <c r="E23" s="190"/>
      <c r="F23" s="109">
        <v>11</v>
      </c>
      <c r="G23" s="82"/>
      <c r="H23" s="82"/>
      <c r="I23" s="114">
        <f t="shared" si="0"/>
        <v>0</v>
      </c>
      <c r="J23" s="82"/>
      <c r="K23" s="162"/>
    </row>
    <row r="24" spans="1:11" ht="18" customHeight="1">
      <c r="A24" s="8"/>
      <c r="B24" s="8"/>
      <c r="C24" s="188" t="s">
        <v>26</v>
      </c>
      <c r="D24" s="189"/>
      <c r="E24" s="190"/>
      <c r="F24" s="109">
        <v>12</v>
      </c>
      <c r="G24" s="82"/>
      <c r="H24" s="82"/>
      <c r="I24" s="114">
        <f t="shared" si="0"/>
        <v>0</v>
      </c>
      <c r="J24" s="82"/>
      <c r="K24" s="162"/>
    </row>
    <row r="25" spans="1:11" ht="18" customHeight="1">
      <c r="A25" s="8"/>
      <c r="B25" s="8"/>
      <c r="C25" s="188" t="s">
        <v>27</v>
      </c>
      <c r="D25" s="189"/>
      <c r="E25" s="190"/>
      <c r="F25" s="109">
        <v>13</v>
      </c>
      <c r="G25" s="82"/>
      <c r="H25" s="82"/>
      <c r="I25" s="114">
        <f t="shared" si="0"/>
        <v>0</v>
      </c>
      <c r="J25" s="82"/>
      <c r="K25" s="162"/>
    </row>
    <row r="26" spans="1:11" ht="18" customHeight="1">
      <c r="A26" s="8"/>
      <c r="B26" s="8"/>
      <c r="C26" s="188" t="s">
        <v>10</v>
      </c>
      <c r="D26" s="189"/>
      <c r="E26" s="190"/>
      <c r="F26" s="109">
        <v>14</v>
      </c>
      <c r="G26" s="82"/>
      <c r="H26" s="82"/>
      <c r="I26" s="114">
        <f t="shared" si="0"/>
        <v>0</v>
      </c>
      <c r="J26" s="82"/>
      <c r="K26" s="162"/>
    </row>
    <row r="27" spans="1:11" ht="18" customHeight="1">
      <c r="A27" s="8"/>
      <c r="B27" s="8"/>
      <c r="C27" s="188" t="s">
        <v>28</v>
      </c>
      <c r="D27" s="189"/>
      <c r="E27" s="190"/>
      <c r="F27" s="109">
        <v>15</v>
      </c>
      <c r="G27" s="82"/>
      <c r="H27" s="114" t="s">
        <v>100</v>
      </c>
      <c r="I27" s="114">
        <f t="shared" si="0"/>
        <v>0</v>
      </c>
      <c r="J27" s="82"/>
      <c r="K27" s="162"/>
    </row>
    <row r="28" spans="1:11" ht="18" customHeight="1">
      <c r="A28" s="8"/>
      <c r="B28" s="8"/>
      <c r="C28" s="188" t="s">
        <v>29</v>
      </c>
      <c r="D28" s="189"/>
      <c r="E28" s="190"/>
      <c r="F28" s="109">
        <v>16</v>
      </c>
      <c r="G28" s="82"/>
      <c r="H28" s="114" t="s">
        <v>100</v>
      </c>
      <c r="I28" s="114">
        <f t="shared" si="0"/>
        <v>0</v>
      </c>
      <c r="J28" s="82"/>
      <c r="K28" s="162"/>
    </row>
    <row r="29" spans="1:11" ht="18" customHeight="1">
      <c r="A29" s="8"/>
      <c r="B29" s="8"/>
      <c r="C29" s="188" t="s">
        <v>30</v>
      </c>
      <c r="D29" s="189"/>
      <c r="E29" s="190"/>
      <c r="F29" s="109">
        <v>17</v>
      </c>
      <c r="G29" s="82"/>
      <c r="H29" s="114" t="s">
        <v>100</v>
      </c>
      <c r="I29" s="114">
        <f t="shared" si="0"/>
        <v>0</v>
      </c>
      <c r="J29" s="82"/>
      <c r="K29" s="162"/>
    </row>
    <row r="30" spans="1:11" ht="18" customHeight="1">
      <c r="A30" s="8"/>
      <c r="B30" s="8"/>
      <c r="C30" s="191" t="s">
        <v>0</v>
      </c>
      <c r="D30" s="192"/>
      <c r="E30" s="193"/>
      <c r="F30" s="111">
        <v>18</v>
      </c>
      <c r="G30" s="114">
        <f>SUM(G13:G29)</f>
        <v>0</v>
      </c>
      <c r="H30" s="114">
        <f>SUM(H13:H29)</f>
        <v>0</v>
      </c>
      <c r="I30" s="114">
        <f>SUM(I13:I29)</f>
        <v>0</v>
      </c>
      <c r="J30" s="114">
        <f>SUM(J13:J29)</f>
        <v>0</v>
      </c>
      <c r="K30" s="163">
        <f>SUM(K13:K29)</f>
        <v>0</v>
      </c>
    </row>
    <row r="31" spans="1:11" ht="18" customHeight="1">
      <c r="A31" s="8"/>
      <c r="B31" s="8"/>
      <c r="C31" s="36"/>
      <c r="D31" s="37"/>
      <c r="E31" s="37"/>
      <c r="F31" s="37"/>
      <c r="G31" s="40"/>
      <c r="H31" s="40"/>
      <c r="I31" s="40"/>
      <c r="J31" s="41"/>
      <c r="K31" s="40"/>
    </row>
    <row r="32" spans="1:11" ht="15">
      <c r="A32" s="8"/>
      <c r="B32" s="8"/>
      <c r="C32" s="50" t="s">
        <v>64</v>
      </c>
      <c r="D32" s="37"/>
      <c r="E32" s="37"/>
      <c r="F32" s="37"/>
      <c r="G32" s="40"/>
      <c r="H32" s="40"/>
      <c r="I32" s="40"/>
      <c r="J32" s="41"/>
      <c r="K32" s="40"/>
    </row>
    <row r="33" spans="1:11" ht="15">
      <c r="A33" s="8"/>
      <c r="B33" s="8"/>
      <c r="C33" s="35"/>
      <c r="D33" s="37"/>
      <c r="E33" s="37"/>
      <c r="F33" s="37"/>
      <c r="G33" s="40"/>
      <c r="H33" s="40"/>
      <c r="I33" s="40"/>
      <c r="J33" s="41"/>
      <c r="K33" s="40"/>
    </row>
    <row r="34" spans="1:11" ht="15">
      <c r="A34" s="8"/>
      <c r="B34" s="8"/>
      <c r="C34" s="186" t="s">
        <v>118</v>
      </c>
      <c r="D34" s="187"/>
      <c r="E34" s="187"/>
      <c r="F34" s="187"/>
      <c r="G34" s="187"/>
      <c r="H34" s="187"/>
      <c r="I34" s="187"/>
      <c r="J34" s="187"/>
      <c r="K34" s="187"/>
    </row>
    <row r="35" spans="1:11" ht="15" customHeight="1">
      <c r="A35" s="35"/>
      <c r="B35" s="35"/>
      <c r="C35" s="35"/>
      <c r="D35" s="35"/>
      <c r="E35" s="35"/>
      <c r="F35" s="35"/>
      <c r="G35" s="35"/>
      <c r="H35" s="35"/>
      <c r="I35" s="35"/>
      <c r="J35" s="35"/>
    </row>
    <row r="36" spans="1:11" ht="34.5" customHeight="1">
      <c r="A36" s="35"/>
      <c r="B36" s="35"/>
      <c r="C36" s="204" t="s">
        <v>65</v>
      </c>
      <c r="D36" s="205"/>
      <c r="E36" s="205"/>
      <c r="F36" s="205"/>
      <c r="G36" s="205"/>
      <c r="H36" s="205"/>
      <c r="I36" s="205"/>
      <c r="J36" s="205"/>
      <c r="K36" s="205"/>
    </row>
    <row r="37" spans="1:11">
      <c r="A37" s="35"/>
      <c r="B37" s="35"/>
      <c r="C37" s="35"/>
      <c r="D37" s="35"/>
      <c r="E37" s="35"/>
      <c r="F37" s="35"/>
      <c r="G37" s="35"/>
      <c r="H37" s="35"/>
      <c r="I37" s="35"/>
      <c r="J37" s="35"/>
    </row>
  </sheetData>
  <sheetProtection password="CCE8" sheet="1" objects="1" scenarios="1"/>
  <customSheetViews>
    <customSheetView guid="{BDEF4360-971D-4C4A-9EB0-F5716B1B888E}" showPageBreaks="1" showRuler="0" topLeftCell="A13">
      <selection activeCell="M30" sqref="M30"/>
      <pageMargins left="0.39370078740157483" right="0.19685039370078741" top="0.59055118110236227" bottom="0.59055118110236227" header="0.51181102362204722" footer="0.51181102362204722"/>
      <pageSetup paperSize="9" scale="95" orientation="portrait" r:id="rId1"/>
      <headerFooter alignWithMargins="0">
        <oddFooter>&amp;R4</oddFooter>
      </headerFooter>
    </customSheetView>
  </customSheetViews>
  <mergeCells count="21">
    <mergeCell ref="C36:K36"/>
    <mergeCell ref="C34:K34"/>
    <mergeCell ref="C27:E27"/>
    <mergeCell ref="C28:E28"/>
    <mergeCell ref="C29:E29"/>
    <mergeCell ref="C9:K9"/>
    <mergeCell ref="C14:E14"/>
    <mergeCell ref="C15:E15"/>
    <mergeCell ref="C16:E16"/>
    <mergeCell ref="C13:E13"/>
    <mergeCell ref="C30:E30"/>
    <mergeCell ref="C25:E25"/>
    <mergeCell ref="C26:E26"/>
    <mergeCell ref="C17:E17"/>
    <mergeCell ref="C18:E18"/>
    <mergeCell ref="C19:E19"/>
    <mergeCell ref="C23:E23"/>
    <mergeCell ref="C20:E20"/>
    <mergeCell ref="C21:E21"/>
    <mergeCell ref="C22:E22"/>
    <mergeCell ref="C24:E24"/>
  </mergeCells>
  <phoneticPr fontId="0" type="noConversion"/>
  <pageMargins left="0.39370078740157483" right="0.19685039370078741" top="0.59055118110236227" bottom="0.59055118110236227" header="0.51181102362204722" footer="0.51181102362204722"/>
  <pageSetup paperSize="9" scale="97" orientation="portrait" r:id="rId2"/>
  <headerFooter alignWithMargins="0">
    <oddFooter xml:space="preserve">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workbookViewId="0">
      <selection activeCell="B2" sqref="B2"/>
    </sheetView>
  </sheetViews>
  <sheetFormatPr baseColWidth="10" defaultRowHeight="13.2"/>
  <cols>
    <col min="1" max="1" width="1" customWidth="1"/>
    <col min="2" max="2" width="2.5546875" customWidth="1"/>
    <col min="3" max="3" width="25.44140625" customWidth="1"/>
    <col min="4" max="4" width="14.5546875" customWidth="1"/>
    <col min="5" max="5" width="3" bestFit="1" customWidth="1"/>
    <col min="6" max="9" width="9.6640625" customWidth="1"/>
    <col min="10" max="10" width="9.6640625" style="42" customWidth="1"/>
    <col min="11" max="11" width="9.6640625" customWidth="1"/>
  </cols>
  <sheetData>
    <row r="1" spans="1:11" ht="17.399999999999999">
      <c r="A1" s="73"/>
      <c r="B1" s="61" t="s">
        <v>89</v>
      </c>
      <c r="C1" s="61"/>
      <c r="D1" s="8"/>
      <c r="E1" s="8"/>
      <c r="F1" s="8"/>
      <c r="G1" s="8"/>
      <c r="H1" s="9"/>
      <c r="I1" s="168" t="s">
        <v>37</v>
      </c>
      <c r="J1" s="38"/>
      <c r="K1" s="35">
        <v>5</v>
      </c>
    </row>
    <row r="2" spans="1:11" ht="15">
      <c r="A2" s="73"/>
      <c r="B2" s="49"/>
      <c r="C2" s="49"/>
      <c r="D2" s="6"/>
      <c r="E2" s="6"/>
      <c r="F2" s="8"/>
      <c r="G2" s="8"/>
      <c r="H2" s="9"/>
      <c r="I2" s="9"/>
      <c r="J2" s="38"/>
      <c r="K2" s="35"/>
    </row>
    <row r="3" spans="1:11">
      <c r="A3" s="73"/>
      <c r="B3" s="7"/>
      <c r="C3" s="213" t="s">
        <v>38</v>
      </c>
      <c r="D3" s="214"/>
      <c r="E3" s="214"/>
      <c r="F3" s="214"/>
      <c r="G3" s="214"/>
      <c r="H3" s="214"/>
      <c r="I3" s="214"/>
      <c r="J3" s="214"/>
      <c r="K3" s="35"/>
    </row>
    <row r="4" spans="1:11" ht="15.6">
      <c r="A4" s="8"/>
      <c r="B4" s="11"/>
      <c r="C4" s="213" t="s">
        <v>39</v>
      </c>
      <c r="D4" s="214"/>
      <c r="E4" s="214"/>
      <c r="F4" s="214"/>
      <c r="G4" s="214"/>
      <c r="H4" s="214"/>
      <c r="I4" s="214"/>
      <c r="J4" s="214"/>
      <c r="K4" s="35"/>
    </row>
    <row r="5" spans="1:11" ht="15.6">
      <c r="A5" s="8"/>
      <c r="B5" s="13"/>
      <c r="C5" s="13"/>
      <c r="D5" s="12"/>
      <c r="E5" s="12"/>
      <c r="F5" s="8"/>
      <c r="G5" s="8"/>
      <c r="H5" s="8"/>
      <c r="I5" s="8"/>
      <c r="J5" s="39"/>
      <c r="K5" s="35"/>
    </row>
    <row r="6" spans="1:11" ht="15.6">
      <c r="A6" s="8"/>
      <c r="B6" s="13"/>
      <c r="C6" s="12" t="s">
        <v>4</v>
      </c>
      <c r="D6" s="167"/>
      <c r="E6" s="167"/>
      <c r="F6" s="167"/>
      <c r="G6" s="35"/>
      <c r="H6" s="8"/>
      <c r="I6" s="8"/>
      <c r="J6" s="39"/>
      <c r="K6" s="35"/>
    </row>
    <row r="7" spans="1:11" ht="15.6">
      <c r="A7" s="8"/>
      <c r="B7" s="13"/>
      <c r="C7" s="13"/>
      <c r="D7" s="12"/>
      <c r="E7" s="12"/>
      <c r="F7" s="8"/>
      <c r="G7" s="8"/>
      <c r="H7" s="8"/>
      <c r="I7" s="8"/>
      <c r="J7" s="39"/>
      <c r="K7" s="35"/>
    </row>
    <row r="8" spans="1:11" ht="14.25" customHeight="1">
      <c r="A8" s="8"/>
      <c r="B8" s="14"/>
      <c r="C8" s="215" t="s">
        <v>126</v>
      </c>
      <c r="D8" s="216"/>
      <c r="E8" s="216"/>
      <c r="F8" s="216"/>
      <c r="G8" s="216"/>
      <c r="H8" s="216"/>
      <c r="I8" s="216"/>
      <c r="J8" s="216"/>
      <c r="K8" s="35"/>
    </row>
    <row r="9" spans="1:11" ht="52.8">
      <c r="A9" s="19"/>
      <c r="B9" s="19"/>
      <c r="C9" s="81" t="s">
        <v>43</v>
      </c>
      <c r="D9" s="80" t="s">
        <v>67</v>
      </c>
      <c r="E9" s="80"/>
      <c r="F9" s="207" t="s">
        <v>88</v>
      </c>
      <c r="G9" s="208"/>
      <c r="H9" s="209"/>
      <c r="I9" s="210" t="s">
        <v>58</v>
      </c>
      <c r="J9" s="211"/>
      <c r="K9" s="212"/>
    </row>
    <row r="10" spans="1:11" ht="114" customHeight="1">
      <c r="A10" s="8"/>
      <c r="B10" s="8"/>
      <c r="C10" s="72"/>
      <c r="D10" s="23"/>
      <c r="E10" s="23"/>
      <c r="F10" s="83" t="s">
        <v>112</v>
      </c>
      <c r="G10" s="65" t="s">
        <v>41</v>
      </c>
      <c r="H10" s="66" t="s">
        <v>0</v>
      </c>
      <c r="I10" s="83" t="s">
        <v>112</v>
      </c>
      <c r="J10" s="65" t="s">
        <v>41</v>
      </c>
      <c r="K10" s="66" t="s">
        <v>0</v>
      </c>
    </row>
    <row r="11" spans="1:11" ht="15">
      <c r="A11" s="8"/>
      <c r="B11" s="8"/>
      <c r="C11" s="79"/>
      <c r="D11" s="23"/>
      <c r="E11" s="23"/>
      <c r="F11" s="156">
        <v>1</v>
      </c>
      <c r="G11" s="157">
        <v>2</v>
      </c>
      <c r="H11" s="157">
        <v>3</v>
      </c>
      <c r="I11" s="156">
        <v>4</v>
      </c>
      <c r="J11" s="157">
        <v>5</v>
      </c>
      <c r="K11" s="157">
        <v>6</v>
      </c>
    </row>
    <row r="12" spans="1:11" ht="15">
      <c r="A12" s="8"/>
      <c r="B12" s="8"/>
      <c r="C12" s="79"/>
      <c r="D12" s="23"/>
      <c r="E12" s="23"/>
      <c r="F12" s="27" t="s">
        <v>11</v>
      </c>
      <c r="G12" s="27" t="s">
        <v>11</v>
      </c>
      <c r="H12" s="27" t="s">
        <v>11</v>
      </c>
      <c r="I12" s="27" t="s">
        <v>12</v>
      </c>
      <c r="J12" s="27" t="s">
        <v>12</v>
      </c>
      <c r="K12" s="27" t="s">
        <v>12</v>
      </c>
    </row>
    <row r="13" spans="1:11" ht="18" customHeight="1">
      <c r="A13" s="8"/>
      <c r="B13" s="8"/>
      <c r="C13" s="74" t="s">
        <v>113</v>
      </c>
      <c r="D13" s="71" t="s">
        <v>5</v>
      </c>
      <c r="E13" s="71">
        <v>1</v>
      </c>
      <c r="F13" s="82"/>
      <c r="G13" s="82"/>
      <c r="H13" s="114">
        <f>SUM(F13:G13)</f>
        <v>0</v>
      </c>
      <c r="I13" s="82"/>
      <c r="J13" s="82"/>
      <c r="K13" s="114">
        <f>SUM(I13:J13)</f>
        <v>0</v>
      </c>
    </row>
    <row r="14" spans="1:11" ht="18" customHeight="1">
      <c r="A14" s="8"/>
      <c r="B14" s="8"/>
      <c r="C14" s="75" t="s">
        <v>45</v>
      </c>
      <c r="D14" s="71" t="s">
        <v>8</v>
      </c>
      <c r="E14" s="71">
        <v>2</v>
      </c>
      <c r="F14" s="82"/>
      <c r="G14" s="82"/>
      <c r="H14" s="114">
        <f t="shared" ref="H14:H37" si="0">SUM(F14:G14)</f>
        <v>0</v>
      </c>
      <c r="I14" s="82"/>
      <c r="J14" s="82"/>
      <c r="K14" s="114">
        <f t="shared" ref="K14:K37" si="1">SUM(I14:J14)</f>
        <v>0</v>
      </c>
    </row>
    <row r="15" spans="1:11" ht="18" customHeight="1">
      <c r="A15" s="8"/>
      <c r="B15" s="8"/>
      <c r="C15" s="76"/>
      <c r="D15" s="71" t="s">
        <v>9</v>
      </c>
      <c r="E15" s="71">
        <v>3</v>
      </c>
      <c r="F15" s="82"/>
      <c r="G15" s="82"/>
      <c r="H15" s="114">
        <f t="shared" si="0"/>
        <v>0</v>
      </c>
      <c r="I15" s="82"/>
      <c r="J15" s="82"/>
      <c r="K15" s="114">
        <f t="shared" si="1"/>
        <v>0</v>
      </c>
    </row>
    <row r="16" spans="1:11" ht="18" customHeight="1">
      <c r="A16" s="8"/>
      <c r="B16" s="8"/>
      <c r="C16" s="77"/>
      <c r="D16" s="71" t="s">
        <v>10</v>
      </c>
      <c r="E16" s="71">
        <v>4</v>
      </c>
      <c r="F16" s="82"/>
      <c r="G16" s="82"/>
      <c r="H16" s="114">
        <f t="shared" si="0"/>
        <v>0</v>
      </c>
      <c r="I16" s="82"/>
      <c r="J16" s="82"/>
      <c r="K16" s="114">
        <f t="shared" si="1"/>
        <v>0</v>
      </c>
    </row>
    <row r="17" spans="1:11" ht="18" customHeight="1" thickBot="1">
      <c r="A17" s="8"/>
      <c r="B17" s="8"/>
      <c r="C17" s="88"/>
      <c r="D17" s="89" t="s">
        <v>0</v>
      </c>
      <c r="E17" s="89">
        <v>5</v>
      </c>
      <c r="F17" s="115">
        <f>SUM(F13:F16)</f>
        <v>0</v>
      </c>
      <c r="G17" s="115">
        <f>SUM(G13:G16)</f>
        <v>0</v>
      </c>
      <c r="H17" s="115">
        <f t="shared" si="0"/>
        <v>0</v>
      </c>
      <c r="I17" s="115">
        <f>SUM(I13:I16)</f>
        <v>0</v>
      </c>
      <c r="J17" s="115">
        <f>SUM(J13:J16)</f>
        <v>0</v>
      </c>
      <c r="K17" s="115">
        <f t="shared" si="1"/>
        <v>0</v>
      </c>
    </row>
    <row r="18" spans="1:11" ht="18" customHeight="1">
      <c r="A18" s="8"/>
      <c r="B18" s="8"/>
      <c r="C18" s="75" t="s">
        <v>46</v>
      </c>
      <c r="D18" s="86" t="s">
        <v>5</v>
      </c>
      <c r="E18" s="86">
        <v>6</v>
      </c>
      <c r="F18" s="114" t="s">
        <v>100</v>
      </c>
      <c r="G18" s="87"/>
      <c r="H18" s="116">
        <f t="shared" si="0"/>
        <v>0</v>
      </c>
      <c r="I18" s="114" t="s">
        <v>100</v>
      </c>
      <c r="J18" s="87"/>
      <c r="K18" s="116">
        <f t="shared" si="1"/>
        <v>0</v>
      </c>
    </row>
    <row r="19" spans="1:11" ht="18" customHeight="1">
      <c r="A19" s="8"/>
      <c r="B19" s="8"/>
      <c r="C19" s="75" t="s">
        <v>57</v>
      </c>
      <c r="D19" s="71" t="s">
        <v>20</v>
      </c>
      <c r="E19" s="71">
        <v>7</v>
      </c>
      <c r="F19" s="114" t="s">
        <v>100</v>
      </c>
      <c r="G19" s="82"/>
      <c r="H19" s="114">
        <f t="shared" si="0"/>
        <v>0</v>
      </c>
      <c r="I19" s="114" t="s">
        <v>100</v>
      </c>
      <c r="J19" s="82"/>
      <c r="K19" s="114">
        <f t="shared" si="1"/>
        <v>0</v>
      </c>
    </row>
    <row r="20" spans="1:11" ht="18" customHeight="1">
      <c r="A20" s="8"/>
      <c r="B20" s="8"/>
      <c r="C20" s="75" t="s">
        <v>53</v>
      </c>
      <c r="D20" s="71" t="s">
        <v>8</v>
      </c>
      <c r="E20" s="71">
        <v>8</v>
      </c>
      <c r="F20" s="114" t="s">
        <v>100</v>
      </c>
      <c r="G20" s="82"/>
      <c r="H20" s="114">
        <f t="shared" si="0"/>
        <v>0</v>
      </c>
      <c r="I20" s="114" t="s">
        <v>100</v>
      </c>
      <c r="J20" s="82"/>
      <c r="K20" s="114">
        <f t="shared" si="1"/>
        <v>0</v>
      </c>
    </row>
    <row r="21" spans="1:11" ht="18" customHeight="1">
      <c r="A21" s="8"/>
      <c r="B21" s="8"/>
      <c r="C21" s="75" t="s">
        <v>47</v>
      </c>
      <c r="D21" s="71" t="s">
        <v>9</v>
      </c>
      <c r="E21" s="71">
        <v>9</v>
      </c>
      <c r="F21" s="114" t="s">
        <v>100</v>
      </c>
      <c r="G21" s="82"/>
      <c r="H21" s="114">
        <f t="shared" si="0"/>
        <v>0</v>
      </c>
      <c r="I21" s="114" t="s">
        <v>100</v>
      </c>
      <c r="J21" s="82"/>
      <c r="K21" s="114">
        <f t="shared" si="1"/>
        <v>0</v>
      </c>
    </row>
    <row r="22" spans="1:11" ht="18" customHeight="1">
      <c r="A22" s="8"/>
      <c r="B22" s="8"/>
      <c r="C22" s="77"/>
      <c r="D22" s="71" t="s">
        <v>10</v>
      </c>
      <c r="E22" s="71">
        <v>10</v>
      </c>
      <c r="F22" s="114" t="s">
        <v>100</v>
      </c>
      <c r="G22" s="82"/>
      <c r="H22" s="114">
        <f t="shared" si="0"/>
        <v>0</v>
      </c>
      <c r="I22" s="114" t="s">
        <v>100</v>
      </c>
      <c r="J22" s="82"/>
      <c r="K22" s="114">
        <f t="shared" si="1"/>
        <v>0</v>
      </c>
    </row>
    <row r="23" spans="1:11" ht="18" customHeight="1">
      <c r="A23" s="8"/>
      <c r="B23" s="8"/>
      <c r="C23" s="77"/>
      <c r="D23" s="71" t="s">
        <v>18</v>
      </c>
      <c r="E23" s="71">
        <v>11</v>
      </c>
      <c r="F23" s="114" t="s">
        <v>100</v>
      </c>
      <c r="G23" s="114" t="s">
        <v>100</v>
      </c>
      <c r="H23" s="114" t="s">
        <v>100</v>
      </c>
      <c r="I23" s="114" t="s">
        <v>100</v>
      </c>
      <c r="J23" s="82"/>
      <c r="K23" s="114">
        <f t="shared" si="1"/>
        <v>0</v>
      </c>
    </row>
    <row r="24" spans="1:11" ht="18" customHeight="1">
      <c r="A24" s="8"/>
      <c r="B24" s="8"/>
      <c r="C24" s="77"/>
      <c r="D24" s="71" t="s">
        <v>21</v>
      </c>
      <c r="E24" s="71">
        <v>12</v>
      </c>
      <c r="F24" s="114" t="s">
        <v>100</v>
      </c>
      <c r="G24" s="114" t="s">
        <v>100</v>
      </c>
      <c r="H24" s="114" t="s">
        <v>100</v>
      </c>
      <c r="I24" s="114" t="s">
        <v>100</v>
      </c>
      <c r="J24" s="82"/>
      <c r="K24" s="114">
        <f t="shared" si="1"/>
        <v>0</v>
      </c>
    </row>
    <row r="25" spans="1:11" ht="18" customHeight="1">
      <c r="A25" s="8"/>
      <c r="B25" s="8"/>
      <c r="C25" s="77"/>
      <c r="D25" s="71" t="s">
        <v>23</v>
      </c>
      <c r="E25" s="71">
        <v>13</v>
      </c>
      <c r="F25" s="114" t="s">
        <v>100</v>
      </c>
      <c r="G25" s="114" t="s">
        <v>100</v>
      </c>
      <c r="H25" s="114" t="s">
        <v>100</v>
      </c>
      <c r="I25" s="114" t="s">
        <v>100</v>
      </c>
      <c r="J25" s="82"/>
      <c r="K25" s="114">
        <f t="shared" si="1"/>
        <v>0</v>
      </c>
    </row>
    <row r="26" spans="1:11" ht="18" customHeight="1">
      <c r="A26" s="8"/>
      <c r="B26" s="8"/>
      <c r="C26" s="77"/>
      <c r="D26" s="71" t="s">
        <v>25</v>
      </c>
      <c r="E26" s="71">
        <v>14</v>
      </c>
      <c r="F26" s="114" t="s">
        <v>100</v>
      </c>
      <c r="G26" s="114" t="s">
        <v>100</v>
      </c>
      <c r="H26" s="114" t="s">
        <v>100</v>
      </c>
      <c r="I26" s="114" t="s">
        <v>100</v>
      </c>
      <c r="J26" s="82"/>
      <c r="K26" s="114">
        <f t="shared" si="1"/>
        <v>0</v>
      </c>
    </row>
    <row r="27" spans="1:11" ht="18" customHeight="1">
      <c r="A27" s="8"/>
      <c r="B27" s="8"/>
      <c r="C27" s="77"/>
      <c r="D27" s="71" t="s">
        <v>26</v>
      </c>
      <c r="E27" s="71">
        <v>15</v>
      </c>
      <c r="F27" s="114" t="s">
        <v>100</v>
      </c>
      <c r="G27" s="114" t="s">
        <v>100</v>
      </c>
      <c r="H27" s="114" t="s">
        <v>100</v>
      </c>
      <c r="I27" s="114" t="s">
        <v>100</v>
      </c>
      <c r="J27" s="82"/>
      <c r="K27" s="114">
        <f t="shared" si="1"/>
        <v>0</v>
      </c>
    </row>
    <row r="28" spans="1:11" ht="18" customHeight="1">
      <c r="A28" s="8"/>
      <c r="B28" s="8"/>
      <c r="C28" s="77"/>
      <c r="D28" s="71" t="s">
        <v>27</v>
      </c>
      <c r="E28" s="71">
        <v>16</v>
      </c>
      <c r="F28" s="114" t="s">
        <v>100</v>
      </c>
      <c r="G28" s="114" t="s">
        <v>100</v>
      </c>
      <c r="H28" s="114" t="s">
        <v>100</v>
      </c>
      <c r="I28" s="114" t="s">
        <v>100</v>
      </c>
      <c r="J28" s="82"/>
      <c r="K28" s="114">
        <f t="shared" si="1"/>
        <v>0</v>
      </c>
    </row>
    <row r="29" spans="1:11" ht="18" customHeight="1">
      <c r="A29" s="8"/>
      <c r="B29" s="8"/>
      <c r="C29" s="77"/>
      <c r="D29" s="71" t="s">
        <v>24</v>
      </c>
      <c r="E29" s="71">
        <v>17</v>
      </c>
      <c r="F29" s="114" t="s">
        <v>100</v>
      </c>
      <c r="G29" s="114" t="s">
        <v>100</v>
      </c>
      <c r="H29" s="114" t="s">
        <v>100</v>
      </c>
      <c r="I29" s="114" t="s">
        <v>100</v>
      </c>
      <c r="J29" s="82"/>
      <c r="K29" s="114">
        <f t="shared" si="1"/>
        <v>0</v>
      </c>
    </row>
    <row r="30" spans="1:11" ht="18" customHeight="1" thickBot="1">
      <c r="A30" s="8"/>
      <c r="B30" s="8"/>
      <c r="C30" s="88"/>
      <c r="D30" s="89" t="s">
        <v>0</v>
      </c>
      <c r="E30" s="89">
        <v>18</v>
      </c>
      <c r="F30" s="115">
        <f>SUM(F18:F29)</f>
        <v>0</v>
      </c>
      <c r="G30" s="115">
        <f>SUM(G18:G29)</f>
        <v>0</v>
      </c>
      <c r="H30" s="115">
        <f t="shared" si="0"/>
        <v>0</v>
      </c>
      <c r="I30" s="115">
        <f>SUM(I18:I29)</f>
        <v>0</v>
      </c>
      <c r="J30" s="115">
        <f>SUM(J18:J29)</f>
        <v>0</v>
      </c>
      <c r="K30" s="115">
        <f t="shared" si="1"/>
        <v>0</v>
      </c>
    </row>
    <row r="31" spans="1:11" ht="18" customHeight="1">
      <c r="A31" s="8"/>
      <c r="B31" s="8"/>
      <c r="C31" s="75" t="s">
        <v>114</v>
      </c>
      <c r="D31" s="86" t="s">
        <v>5</v>
      </c>
      <c r="E31" s="86">
        <v>19</v>
      </c>
      <c r="F31" s="87"/>
      <c r="G31" s="87"/>
      <c r="H31" s="116">
        <f>SUM(F31:G31)</f>
        <v>0</v>
      </c>
      <c r="I31" s="87"/>
      <c r="J31" s="87"/>
      <c r="K31" s="116">
        <f t="shared" si="1"/>
        <v>0</v>
      </c>
    </row>
    <row r="32" spans="1:11" ht="18" customHeight="1">
      <c r="A32" s="8"/>
      <c r="B32" s="8"/>
      <c r="C32" s="75" t="s">
        <v>115</v>
      </c>
      <c r="D32" s="71" t="s">
        <v>8</v>
      </c>
      <c r="E32" s="71">
        <v>20</v>
      </c>
      <c r="F32" s="82"/>
      <c r="G32" s="82"/>
      <c r="H32" s="114">
        <f t="shared" si="0"/>
        <v>0</v>
      </c>
      <c r="I32" s="82"/>
      <c r="J32" s="82"/>
      <c r="K32" s="114">
        <f t="shared" si="1"/>
        <v>0</v>
      </c>
    </row>
    <row r="33" spans="1:11" ht="18" customHeight="1">
      <c r="A33" s="8"/>
      <c r="B33" s="8"/>
      <c r="C33" s="75" t="s">
        <v>116</v>
      </c>
      <c r="D33" s="71" t="s">
        <v>9</v>
      </c>
      <c r="E33" s="71">
        <v>21</v>
      </c>
      <c r="F33" s="82"/>
      <c r="G33" s="82"/>
      <c r="H33" s="114">
        <f t="shared" si="0"/>
        <v>0</v>
      </c>
      <c r="I33" s="82"/>
      <c r="J33" s="82"/>
      <c r="K33" s="114">
        <f t="shared" si="1"/>
        <v>0</v>
      </c>
    </row>
    <row r="34" spans="1:11" ht="18" customHeight="1">
      <c r="A34" s="8"/>
      <c r="B34" s="8"/>
      <c r="C34" s="75" t="s">
        <v>45</v>
      </c>
      <c r="D34" s="71" t="s">
        <v>10</v>
      </c>
      <c r="E34" s="71">
        <v>22</v>
      </c>
      <c r="F34" s="82"/>
      <c r="G34" s="82"/>
      <c r="H34" s="114">
        <f>SUM(F34:G34)</f>
        <v>0</v>
      </c>
      <c r="I34" s="82"/>
      <c r="J34" s="82"/>
      <c r="K34" s="114">
        <f t="shared" si="1"/>
        <v>0</v>
      </c>
    </row>
    <row r="35" spans="1:11" ht="18" customHeight="1">
      <c r="A35" s="8"/>
      <c r="B35" s="8"/>
      <c r="C35" s="105" t="s">
        <v>66</v>
      </c>
      <c r="D35" s="174" t="s">
        <v>127</v>
      </c>
      <c r="E35" s="71">
        <v>23</v>
      </c>
      <c r="F35" s="82"/>
      <c r="G35" s="82"/>
      <c r="H35" s="114">
        <f t="shared" si="0"/>
        <v>0</v>
      </c>
      <c r="I35" s="82"/>
      <c r="J35" s="82"/>
      <c r="K35" s="114">
        <f t="shared" si="1"/>
        <v>0</v>
      </c>
    </row>
    <row r="36" spans="1:11" ht="18" customHeight="1">
      <c r="A36" s="8"/>
      <c r="B36" s="8"/>
      <c r="C36" s="78"/>
      <c r="D36" s="175" t="s">
        <v>127</v>
      </c>
      <c r="E36" s="71">
        <v>24</v>
      </c>
      <c r="F36" s="82"/>
      <c r="G36" s="82"/>
      <c r="H36" s="114">
        <f t="shared" si="0"/>
        <v>0</v>
      </c>
      <c r="I36" s="82"/>
      <c r="J36" s="82"/>
      <c r="K36" s="114">
        <f t="shared" si="1"/>
        <v>0</v>
      </c>
    </row>
    <row r="37" spans="1:11" ht="18" customHeight="1" thickBot="1">
      <c r="A37" s="8"/>
      <c r="B37" s="8"/>
      <c r="C37" s="90"/>
      <c r="D37" s="106" t="s">
        <v>0</v>
      </c>
      <c r="E37" s="106">
        <v>25</v>
      </c>
      <c r="F37" s="115">
        <f>SUM(F31:F36)</f>
        <v>0</v>
      </c>
      <c r="G37" s="115">
        <f>SUM(G31:G36)</f>
        <v>0</v>
      </c>
      <c r="H37" s="115">
        <f t="shared" si="0"/>
        <v>0</v>
      </c>
      <c r="I37" s="115">
        <f>SUM(I31:I36)</f>
        <v>0</v>
      </c>
      <c r="J37" s="115">
        <f>SUM(J31:J36)</f>
        <v>0</v>
      </c>
      <c r="K37" s="115">
        <f t="shared" si="1"/>
        <v>0</v>
      </c>
    </row>
    <row r="38" spans="1:11" ht="18" customHeight="1" thickBot="1">
      <c r="A38" s="8"/>
      <c r="B38" s="8"/>
      <c r="C38" s="73"/>
      <c r="D38" s="107" t="s">
        <v>56</v>
      </c>
      <c r="E38" s="158">
        <v>26</v>
      </c>
      <c r="F38" s="117">
        <f>SUM(F37,F30,F17)</f>
        <v>0</v>
      </c>
      <c r="G38" s="117">
        <f>SUM(G37,G30,G17)</f>
        <v>0</v>
      </c>
      <c r="H38" s="117">
        <f>SUM(H17+H30+H37)</f>
        <v>0</v>
      </c>
      <c r="I38" s="117">
        <f>SUM(I37,I30,I17)</f>
        <v>0</v>
      </c>
      <c r="J38" s="117">
        <f>SUM(J37,J30,J17)</f>
        <v>0</v>
      </c>
      <c r="K38" s="117">
        <f>SUM(K17+K30+K37)</f>
        <v>0</v>
      </c>
    </row>
    <row r="39" spans="1:11" ht="18" customHeight="1">
      <c r="A39" s="8"/>
      <c r="B39" s="8"/>
      <c r="C39" s="8"/>
      <c r="D39" s="50" t="s">
        <v>90</v>
      </c>
      <c r="E39" s="50"/>
      <c r="F39" s="40"/>
      <c r="G39" s="40"/>
      <c r="H39" s="40"/>
      <c r="I39" s="41"/>
      <c r="J39" s="40"/>
      <c r="K39" s="35"/>
    </row>
    <row r="40" spans="1:11" ht="15">
      <c r="A40" s="8"/>
      <c r="B40" s="8"/>
      <c r="C40" s="8"/>
      <c r="D40" s="170" t="s">
        <v>108</v>
      </c>
      <c r="E40" s="170"/>
      <c r="F40" s="40"/>
      <c r="G40" s="40"/>
      <c r="H40" s="40"/>
      <c r="I40" s="41"/>
      <c r="J40" s="40"/>
      <c r="K40" s="35"/>
    </row>
  </sheetData>
  <sheetProtection password="CCE8" sheet="1" objects="1" scenarios="1"/>
  <customSheetViews>
    <customSheetView guid="{BDEF4360-971D-4C4A-9EB0-F5716B1B888E}" showPageBreaks="1" showRuler="0" topLeftCell="A19">
      <selection activeCell="I48" sqref="I48"/>
      <pageMargins left="0.19685039370078741" right="0.19685039370078741" top="0.39370078740157483" bottom="0.19685039370078741" header="0.51181102362204722" footer="0.51181102362204722"/>
      <pageSetup paperSize="9" scale="95" orientation="portrait" r:id="rId1"/>
      <headerFooter alignWithMargins="0">
        <oddFooter xml:space="preserve">&amp;R5
</oddFooter>
      </headerFooter>
    </customSheetView>
  </customSheetViews>
  <mergeCells count="5">
    <mergeCell ref="F9:H9"/>
    <mergeCell ref="I9:K9"/>
    <mergeCell ref="C3:J3"/>
    <mergeCell ref="C4:J4"/>
    <mergeCell ref="C8:J8"/>
  </mergeCells>
  <phoneticPr fontId="0" type="noConversion"/>
  <pageMargins left="0.19685039370078741" right="0.19685039370078741" top="0.39370078740157483" bottom="0.19685039370078741" header="0.51181102362204722" footer="0.51181102362204722"/>
  <pageSetup paperSize="9" scale="96" orientation="portrait" r:id="rId2"/>
  <headerFooter alignWithMargins="0">
    <oddFooter xml:space="preserve">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B1" sqref="B1"/>
    </sheetView>
  </sheetViews>
  <sheetFormatPr baseColWidth="10" defaultRowHeight="13.2"/>
  <cols>
    <col min="1" max="1" width="1" customWidth="1"/>
    <col min="2" max="2" width="2.5546875" bestFit="1" customWidth="1"/>
    <col min="3" max="3" width="1.5546875" customWidth="1"/>
    <col min="4" max="4" width="11.88671875" customWidth="1"/>
    <col min="5" max="5" width="13.88671875" customWidth="1"/>
    <col min="10" max="10" width="11.33203125" customWidth="1"/>
    <col min="11" max="11" width="11.44140625" style="42" customWidth="1"/>
  </cols>
  <sheetData>
    <row r="1" spans="1:11" ht="17.399999999999999">
      <c r="A1" s="1"/>
      <c r="B1" s="160"/>
      <c r="C1" s="2" t="s">
        <v>89</v>
      </c>
      <c r="D1" s="3"/>
      <c r="E1" s="3"/>
      <c r="F1" s="3"/>
      <c r="G1" s="3"/>
      <c r="H1" s="3"/>
      <c r="I1" s="4"/>
      <c r="J1" s="29" t="s">
        <v>55</v>
      </c>
      <c r="K1" s="51" t="s">
        <v>86</v>
      </c>
    </row>
    <row r="2" spans="1:11" ht="15">
      <c r="A2" s="5"/>
      <c r="B2" s="73"/>
      <c r="C2" s="49"/>
      <c r="D2" s="6"/>
      <c r="E2" s="7"/>
      <c r="F2" s="8"/>
      <c r="G2" s="8"/>
      <c r="H2" s="8"/>
      <c r="I2" s="9"/>
      <c r="J2" s="9"/>
      <c r="K2" s="52"/>
    </row>
    <row r="3" spans="1:11" ht="15.6">
      <c r="A3" s="10"/>
      <c r="B3" s="8"/>
      <c r="C3" s="13"/>
      <c r="D3" s="12" t="s">
        <v>4</v>
      </c>
      <c r="E3" s="32"/>
      <c r="F3" s="24"/>
      <c r="G3" s="8"/>
      <c r="H3" s="8"/>
      <c r="I3" s="8"/>
      <c r="J3" s="8"/>
      <c r="K3" s="53"/>
    </row>
    <row r="4" spans="1:11" ht="15.6">
      <c r="A4" s="10"/>
      <c r="B4" s="8"/>
      <c r="C4" s="13"/>
      <c r="D4" s="12"/>
      <c r="E4" s="35"/>
      <c r="F4" s="8"/>
      <c r="G4" s="8"/>
      <c r="H4" s="8"/>
      <c r="I4" s="8"/>
      <c r="J4" s="8"/>
      <c r="K4" s="53"/>
    </row>
    <row r="5" spans="1:11" ht="15.6">
      <c r="A5" s="10"/>
      <c r="B5" s="8"/>
      <c r="C5" s="14"/>
      <c r="D5" s="31" t="s">
        <v>3</v>
      </c>
      <c r="E5" s="35"/>
      <c r="F5" s="8"/>
      <c r="G5" s="8"/>
      <c r="H5" s="8"/>
      <c r="I5" s="8"/>
      <c r="J5" s="8"/>
      <c r="K5" s="53"/>
    </row>
    <row r="6" spans="1:11" ht="15">
      <c r="A6" s="10"/>
      <c r="B6" s="8"/>
      <c r="C6" s="8"/>
      <c r="D6" s="15"/>
      <c r="E6" s="3"/>
      <c r="F6" s="16"/>
      <c r="G6" s="16"/>
      <c r="H6" s="16"/>
      <c r="I6" s="16"/>
      <c r="J6" s="17"/>
      <c r="K6" s="53"/>
    </row>
    <row r="7" spans="1:11" ht="111" customHeight="1">
      <c r="A7" s="18"/>
      <c r="B7" s="19"/>
      <c r="C7" s="19"/>
      <c r="D7" s="18"/>
      <c r="E7" s="20" t="s">
        <v>2</v>
      </c>
      <c r="F7" s="21"/>
      <c r="G7" s="33" t="s">
        <v>1</v>
      </c>
      <c r="H7" s="33" t="s">
        <v>6</v>
      </c>
      <c r="I7" s="22" t="s">
        <v>0</v>
      </c>
      <c r="J7" s="84" t="s">
        <v>7</v>
      </c>
      <c r="K7" s="54"/>
    </row>
    <row r="8" spans="1:11" ht="15">
      <c r="A8" s="18"/>
      <c r="B8" s="19"/>
      <c r="C8" s="19"/>
      <c r="D8" s="18"/>
      <c r="E8" s="20"/>
      <c r="F8" s="21"/>
      <c r="G8" s="154">
        <v>1</v>
      </c>
      <c r="H8" s="154">
        <v>2</v>
      </c>
      <c r="I8" s="154">
        <v>3</v>
      </c>
      <c r="J8" s="155">
        <v>4</v>
      </c>
      <c r="K8" s="54"/>
    </row>
    <row r="9" spans="1:11" ht="15">
      <c r="A9" s="10"/>
      <c r="B9" s="8"/>
      <c r="C9" s="8"/>
      <c r="D9" s="23"/>
      <c r="E9" s="24"/>
      <c r="F9" s="25"/>
      <c r="G9" s="26" t="s">
        <v>11</v>
      </c>
      <c r="H9" s="26" t="s">
        <v>11</v>
      </c>
      <c r="I9" s="26" t="s">
        <v>11</v>
      </c>
      <c r="J9" s="27" t="s">
        <v>12</v>
      </c>
      <c r="K9" s="55"/>
    </row>
    <row r="10" spans="1:11" ht="18" customHeight="1">
      <c r="A10" s="10"/>
      <c r="B10" s="8">
        <v>1</v>
      </c>
      <c r="C10" s="159">
        <v>1</v>
      </c>
      <c r="D10" s="191" t="s">
        <v>0</v>
      </c>
      <c r="E10" s="192"/>
      <c r="F10" s="193"/>
      <c r="G10" s="112">
        <f>'2'!G17</f>
        <v>0</v>
      </c>
      <c r="H10" s="112">
        <f>'2'!H17</f>
        <v>0</v>
      </c>
      <c r="I10" s="112">
        <f>'2'!I17</f>
        <v>0</v>
      </c>
      <c r="J10" s="112">
        <f>'2'!J17</f>
        <v>0</v>
      </c>
      <c r="K10" s="56"/>
    </row>
    <row r="11" spans="1:11" ht="18" customHeight="1">
      <c r="A11" s="10"/>
      <c r="B11" s="8"/>
      <c r="C11" s="8"/>
      <c r="D11" s="36"/>
      <c r="E11" s="37"/>
      <c r="F11" s="37"/>
      <c r="G11" s="40"/>
      <c r="H11" s="40"/>
      <c r="I11" s="40"/>
      <c r="J11" s="41"/>
      <c r="K11" s="56"/>
    </row>
    <row r="12" spans="1:11" ht="18" customHeight="1">
      <c r="A12" s="10"/>
      <c r="B12" s="8"/>
      <c r="C12" s="8"/>
      <c r="D12" s="31" t="s">
        <v>14</v>
      </c>
      <c r="E12" s="37"/>
      <c r="F12" s="37"/>
      <c r="G12" s="40"/>
      <c r="H12" s="40"/>
      <c r="I12" s="40"/>
      <c r="J12" s="41"/>
      <c r="K12" s="56"/>
    </row>
    <row r="13" spans="1:11" ht="18" customHeight="1">
      <c r="A13" s="10"/>
      <c r="B13" s="8"/>
      <c r="C13" s="8"/>
      <c r="D13" s="15"/>
      <c r="E13" s="3"/>
      <c r="F13" s="3"/>
      <c r="G13" s="43"/>
      <c r="H13" s="44"/>
      <c r="I13" s="44"/>
      <c r="J13" s="45"/>
      <c r="K13" s="56"/>
    </row>
    <row r="14" spans="1:11" ht="18" customHeight="1">
      <c r="A14" s="10"/>
      <c r="B14" s="8"/>
      <c r="C14" s="8"/>
      <c r="D14" s="18"/>
      <c r="E14" s="20" t="s">
        <v>2</v>
      </c>
      <c r="F14" s="48"/>
      <c r="G14" s="194" t="s">
        <v>13</v>
      </c>
      <c r="H14" s="195"/>
      <c r="I14" s="195"/>
      <c r="J14" s="196"/>
      <c r="K14" s="56"/>
    </row>
    <row r="15" spans="1:11" ht="18" customHeight="1">
      <c r="A15" s="10"/>
      <c r="B15" s="8"/>
      <c r="C15" s="8"/>
      <c r="D15" s="23"/>
      <c r="E15" s="24"/>
      <c r="F15" s="24"/>
      <c r="G15" s="46"/>
      <c r="H15" s="203">
        <v>1</v>
      </c>
      <c r="I15" s="203"/>
      <c r="J15" s="47"/>
      <c r="K15" s="56"/>
    </row>
    <row r="16" spans="1:11" ht="18" customHeight="1">
      <c r="A16" s="10"/>
      <c r="B16" s="8">
        <v>2</v>
      </c>
      <c r="C16" s="8"/>
      <c r="D16" s="191" t="s">
        <v>0</v>
      </c>
      <c r="E16" s="192"/>
      <c r="F16" s="193"/>
      <c r="G16" s="200">
        <f>'2'!G30</f>
        <v>0</v>
      </c>
      <c r="H16" s="218"/>
      <c r="I16" s="218"/>
      <c r="J16" s="219"/>
      <c r="K16" s="56"/>
    </row>
    <row r="17" spans="1:11" ht="15">
      <c r="A17" s="10"/>
      <c r="B17" s="8"/>
      <c r="C17" s="8"/>
      <c r="D17" s="36"/>
      <c r="E17" s="37"/>
      <c r="F17" s="37"/>
      <c r="G17" s="40"/>
      <c r="H17" s="40"/>
      <c r="I17" s="40"/>
      <c r="J17" s="41"/>
      <c r="K17" s="56"/>
    </row>
    <row r="18" spans="1:11" ht="15.75" customHeight="1">
      <c r="A18" s="10"/>
      <c r="B18" s="8"/>
      <c r="C18" s="14"/>
      <c r="D18" s="206" t="s">
        <v>59</v>
      </c>
      <c r="E18" s="205"/>
      <c r="F18" s="205"/>
      <c r="G18" s="205"/>
      <c r="H18" s="205"/>
      <c r="I18" s="205"/>
      <c r="J18" s="205"/>
      <c r="K18" s="59"/>
    </row>
    <row r="19" spans="1:11" ht="122.25" customHeight="1">
      <c r="A19" s="18"/>
      <c r="B19" s="19"/>
      <c r="C19" s="19"/>
      <c r="D19" s="62"/>
      <c r="E19" s="63" t="s">
        <v>2</v>
      </c>
      <c r="F19" s="64"/>
      <c r="G19" s="65" t="s">
        <v>33</v>
      </c>
      <c r="H19" s="67" t="s">
        <v>36</v>
      </c>
      <c r="I19" s="69"/>
      <c r="J19" s="70"/>
      <c r="K19" s="59"/>
    </row>
    <row r="20" spans="1:11" ht="15">
      <c r="A20" s="18"/>
      <c r="B20" s="19"/>
      <c r="C20" s="19"/>
      <c r="D20" s="18"/>
      <c r="E20" s="20"/>
      <c r="F20" s="21"/>
      <c r="G20" s="157">
        <v>1</v>
      </c>
      <c r="H20" s="156">
        <v>2</v>
      </c>
      <c r="I20" s="69"/>
      <c r="J20" s="70"/>
      <c r="K20" s="59"/>
    </row>
    <row r="21" spans="1:11" ht="15">
      <c r="A21" s="10"/>
      <c r="B21" s="8"/>
      <c r="C21" s="8"/>
      <c r="D21" s="23"/>
      <c r="E21" s="24"/>
      <c r="F21" s="25"/>
      <c r="G21" s="27" t="s">
        <v>11</v>
      </c>
      <c r="H21" s="27" t="s">
        <v>31</v>
      </c>
      <c r="I21" s="34"/>
      <c r="J21" s="34"/>
      <c r="K21" s="59"/>
    </row>
    <row r="22" spans="1:11">
      <c r="A22" s="57"/>
      <c r="B22" s="35">
        <v>3</v>
      </c>
      <c r="C22" s="35"/>
      <c r="D22" s="191" t="s">
        <v>0</v>
      </c>
      <c r="E22" s="192"/>
      <c r="F22" s="193"/>
      <c r="G22" s="104">
        <f>'3'!G26</f>
        <v>0</v>
      </c>
      <c r="H22" s="104">
        <f>'3'!H26</f>
        <v>0</v>
      </c>
      <c r="I22" s="35"/>
      <c r="J22" s="35"/>
      <c r="K22" s="60"/>
    </row>
    <row r="23" spans="1:11">
      <c r="A23" s="57"/>
      <c r="B23" s="35"/>
      <c r="C23" s="35"/>
      <c r="D23" s="35"/>
      <c r="E23" s="35"/>
      <c r="F23" s="35"/>
      <c r="G23" s="35"/>
      <c r="H23" s="35"/>
      <c r="I23" s="35"/>
      <c r="J23" s="35"/>
      <c r="K23" s="60"/>
    </row>
    <row r="24" spans="1:11" ht="27.75" customHeight="1">
      <c r="A24" s="10"/>
      <c r="B24" s="8"/>
      <c r="C24" s="14"/>
      <c r="D24" s="206" t="s">
        <v>16</v>
      </c>
      <c r="E24" s="205"/>
      <c r="F24" s="205"/>
      <c r="G24" s="205"/>
      <c r="H24" s="205"/>
      <c r="I24" s="205"/>
      <c r="J24" s="205"/>
      <c r="K24" s="220"/>
    </row>
    <row r="25" spans="1:11" ht="123" customHeight="1">
      <c r="A25" s="18"/>
      <c r="B25" s="19"/>
      <c r="C25" s="19"/>
      <c r="D25" s="62"/>
      <c r="E25" s="63" t="s">
        <v>2</v>
      </c>
      <c r="F25" s="64"/>
      <c r="G25" s="65" t="s">
        <v>15</v>
      </c>
      <c r="H25" s="65" t="s">
        <v>33</v>
      </c>
      <c r="I25" s="66" t="s">
        <v>0</v>
      </c>
      <c r="J25" s="83" t="s">
        <v>17</v>
      </c>
      <c r="K25" s="67" t="s">
        <v>32</v>
      </c>
    </row>
    <row r="26" spans="1:11" ht="15">
      <c r="A26" s="18"/>
      <c r="B26" s="19"/>
      <c r="C26" s="19"/>
      <c r="D26" s="18"/>
      <c r="E26" s="20"/>
      <c r="F26" s="21"/>
      <c r="G26" s="157">
        <v>1</v>
      </c>
      <c r="H26" s="157">
        <v>2</v>
      </c>
      <c r="I26" s="157">
        <v>3</v>
      </c>
      <c r="J26" s="156">
        <v>4</v>
      </c>
      <c r="K26" s="156">
        <v>5</v>
      </c>
    </row>
    <row r="27" spans="1:11" ht="15">
      <c r="A27" s="10"/>
      <c r="B27" s="8"/>
      <c r="C27" s="8"/>
      <c r="D27" s="23"/>
      <c r="E27" s="24"/>
      <c r="F27" s="25"/>
      <c r="G27" s="27" t="s">
        <v>11</v>
      </c>
      <c r="H27" s="27" t="s">
        <v>11</v>
      </c>
      <c r="I27" s="27" t="s">
        <v>11</v>
      </c>
      <c r="J27" s="27" t="s">
        <v>12</v>
      </c>
      <c r="K27" s="27" t="s">
        <v>31</v>
      </c>
    </row>
    <row r="28" spans="1:11">
      <c r="A28" s="57"/>
      <c r="B28" s="35">
        <v>4</v>
      </c>
      <c r="C28" s="35"/>
      <c r="D28" s="191" t="s">
        <v>0</v>
      </c>
      <c r="E28" s="192"/>
      <c r="F28" s="193"/>
      <c r="G28" s="104">
        <f>'4'!G30</f>
        <v>0</v>
      </c>
      <c r="H28" s="104">
        <f>'4'!H30</f>
        <v>0</v>
      </c>
      <c r="I28" s="104">
        <f>'4'!I30</f>
        <v>0</v>
      </c>
      <c r="J28" s="104">
        <f>'4'!J30</f>
        <v>0</v>
      </c>
      <c r="K28" s="104">
        <f>'4'!K30</f>
        <v>0</v>
      </c>
    </row>
    <row r="29" spans="1:11">
      <c r="A29" s="57"/>
      <c r="B29" s="35"/>
      <c r="C29" s="35"/>
      <c r="D29" s="35"/>
      <c r="E29" s="35"/>
      <c r="F29" s="35"/>
      <c r="G29" s="35"/>
      <c r="H29" s="35"/>
      <c r="I29" s="35"/>
      <c r="J29" s="35"/>
      <c r="K29" s="60"/>
    </row>
    <row r="30" spans="1:11">
      <c r="A30" s="57"/>
      <c r="B30" s="35"/>
      <c r="C30" s="35"/>
      <c r="D30" s="35"/>
      <c r="E30" s="35"/>
      <c r="F30" s="35"/>
      <c r="G30" s="35"/>
      <c r="H30" s="35"/>
      <c r="I30" s="35"/>
      <c r="J30" s="35"/>
      <c r="K30" s="60"/>
    </row>
    <row r="31" spans="1:11">
      <c r="A31" s="57"/>
      <c r="B31" s="35"/>
      <c r="C31" s="35"/>
      <c r="D31" s="35"/>
      <c r="E31" s="35"/>
      <c r="F31" s="35"/>
      <c r="G31" s="35"/>
      <c r="H31" s="35"/>
      <c r="I31" s="35"/>
      <c r="J31" s="35"/>
      <c r="K31" s="60"/>
    </row>
    <row r="32" spans="1:11">
      <c r="A32" s="46"/>
      <c r="B32" s="32"/>
      <c r="C32" s="32"/>
      <c r="D32" s="32"/>
      <c r="E32" s="32"/>
      <c r="F32" s="32"/>
      <c r="G32" s="32"/>
      <c r="H32" s="32"/>
      <c r="I32" s="32"/>
      <c r="J32" s="32"/>
      <c r="K32" s="58"/>
    </row>
    <row r="33" spans="1:11" ht="17.399999999999999">
      <c r="A33" s="1"/>
      <c r="B33" s="160"/>
      <c r="C33" s="2" t="s">
        <v>89</v>
      </c>
      <c r="D33" s="3"/>
      <c r="E33" s="3"/>
      <c r="F33" s="3"/>
      <c r="G33" s="3"/>
      <c r="H33" s="3"/>
      <c r="I33" s="4"/>
      <c r="J33" s="29" t="s">
        <v>55</v>
      </c>
      <c r="K33" s="51" t="s">
        <v>87</v>
      </c>
    </row>
    <row r="34" spans="1:11" ht="15">
      <c r="A34" s="5"/>
      <c r="B34" s="73"/>
      <c r="C34" s="49"/>
      <c r="D34" s="6"/>
      <c r="E34" s="7"/>
      <c r="F34" s="8"/>
      <c r="G34" s="8"/>
      <c r="H34" s="8"/>
      <c r="I34" s="9"/>
      <c r="J34" s="9"/>
      <c r="K34" s="52"/>
    </row>
    <row r="35" spans="1:11" ht="14.25" customHeight="1">
      <c r="A35" s="10"/>
      <c r="B35" s="8"/>
      <c r="C35" s="14"/>
      <c r="D35" s="215" t="s">
        <v>40</v>
      </c>
      <c r="E35" s="187"/>
      <c r="F35" s="216"/>
      <c r="G35" s="216"/>
      <c r="H35" s="216"/>
      <c r="I35" s="216"/>
      <c r="J35" s="216"/>
      <c r="K35" s="59"/>
    </row>
    <row r="36" spans="1:11" ht="30" customHeight="1">
      <c r="A36" s="18"/>
      <c r="B36" s="19"/>
      <c r="C36" s="19"/>
      <c r="D36" s="94"/>
      <c r="E36" s="97" t="s">
        <v>48</v>
      </c>
      <c r="F36" s="217" t="s">
        <v>42</v>
      </c>
      <c r="G36" s="208"/>
      <c r="H36" s="209"/>
      <c r="I36" s="207" t="s">
        <v>58</v>
      </c>
      <c r="J36" s="208"/>
      <c r="K36" s="212"/>
    </row>
    <row r="37" spans="1:11" ht="114" customHeight="1">
      <c r="A37" s="10"/>
      <c r="B37" s="8"/>
      <c r="C37" s="8"/>
      <c r="D37" s="95" t="s">
        <v>43</v>
      </c>
      <c r="E37" s="79"/>
      <c r="F37" s="96" t="s">
        <v>52</v>
      </c>
      <c r="G37" s="65" t="s">
        <v>41</v>
      </c>
      <c r="H37" s="66" t="s">
        <v>0</v>
      </c>
      <c r="I37" s="83" t="s">
        <v>52</v>
      </c>
      <c r="J37" s="65" t="s">
        <v>41</v>
      </c>
      <c r="K37" s="66" t="s">
        <v>0</v>
      </c>
    </row>
    <row r="38" spans="1:11" ht="15">
      <c r="A38" s="10"/>
      <c r="B38" s="8"/>
      <c r="C38" s="8"/>
      <c r="D38" s="95"/>
      <c r="E38" s="79"/>
      <c r="F38" s="161">
        <v>1</v>
      </c>
      <c r="G38" s="157">
        <v>2</v>
      </c>
      <c r="H38" s="157">
        <v>3</v>
      </c>
      <c r="I38" s="156">
        <v>4</v>
      </c>
      <c r="J38" s="157">
        <v>5</v>
      </c>
      <c r="K38" s="157">
        <v>6</v>
      </c>
    </row>
    <row r="39" spans="1:11" ht="15">
      <c r="A39" s="10"/>
      <c r="B39" s="8"/>
      <c r="C39" s="8"/>
      <c r="D39" s="10"/>
      <c r="E39" s="72"/>
      <c r="F39" s="27" t="s">
        <v>11</v>
      </c>
      <c r="G39" s="27" t="s">
        <v>11</v>
      </c>
      <c r="H39" s="27" t="s">
        <v>11</v>
      </c>
      <c r="I39" s="27" t="s">
        <v>12</v>
      </c>
      <c r="J39" s="27" t="s">
        <v>12</v>
      </c>
      <c r="K39" s="27" t="s">
        <v>12</v>
      </c>
    </row>
    <row r="40" spans="1:11" ht="18" customHeight="1">
      <c r="A40" s="10"/>
      <c r="B40" s="8"/>
      <c r="C40" s="8"/>
      <c r="D40" s="91" t="s">
        <v>44</v>
      </c>
      <c r="E40" s="100"/>
      <c r="F40" s="101"/>
      <c r="G40" s="101"/>
      <c r="H40" s="101"/>
      <c r="I40" s="101"/>
      <c r="J40" s="101"/>
      <c r="K40" s="102"/>
    </row>
    <row r="41" spans="1:11" ht="18" customHeight="1">
      <c r="A41" s="10"/>
      <c r="B41" s="8">
        <v>5</v>
      </c>
      <c r="C41" s="8"/>
      <c r="D41" s="92" t="s">
        <v>45</v>
      </c>
      <c r="E41" s="93"/>
      <c r="F41" s="114">
        <f>'5'!F17</f>
        <v>0</v>
      </c>
      <c r="G41" s="114">
        <f>'5'!G17</f>
        <v>0</v>
      </c>
      <c r="H41" s="114">
        <f>'5'!H17</f>
        <v>0</v>
      </c>
      <c r="I41" s="114">
        <f>'5'!I17</f>
        <v>0</v>
      </c>
      <c r="J41" s="114">
        <f>'5'!J17</f>
        <v>0</v>
      </c>
      <c r="K41" s="114">
        <f>'5'!K17</f>
        <v>0</v>
      </c>
    </row>
    <row r="42" spans="1:11">
      <c r="A42" s="57"/>
      <c r="B42" s="35"/>
      <c r="C42" s="35"/>
      <c r="D42" s="57"/>
      <c r="E42" s="35"/>
      <c r="F42" s="35"/>
      <c r="G42" s="35"/>
      <c r="H42" s="35"/>
      <c r="I42" s="35"/>
      <c r="J42" s="35"/>
      <c r="K42" s="60"/>
    </row>
    <row r="43" spans="1:11" ht="18" customHeight="1">
      <c r="A43" s="10"/>
      <c r="B43" s="8"/>
      <c r="C43" s="8"/>
      <c r="D43" s="92" t="s">
        <v>46</v>
      </c>
      <c r="E43" s="93"/>
      <c r="F43" s="98"/>
      <c r="G43" s="98"/>
      <c r="H43" s="98"/>
      <c r="I43" s="98"/>
      <c r="J43" s="98"/>
      <c r="K43" s="103"/>
    </row>
    <row r="44" spans="1:11" ht="18" customHeight="1">
      <c r="A44" s="10"/>
      <c r="B44" s="8"/>
      <c r="C44" s="8"/>
      <c r="D44" s="92" t="s">
        <v>57</v>
      </c>
      <c r="E44" s="93"/>
      <c r="F44" s="98"/>
      <c r="G44" s="98"/>
      <c r="H44" s="98"/>
      <c r="I44" s="98"/>
      <c r="J44" s="98"/>
      <c r="K44" s="103"/>
    </row>
    <row r="45" spans="1:11" ht="18" customHeight="1">
      <c r="A45" s="10"/>
      <c r="B45" s="8"/>
      <c r="C45" s="8"/>
      <c r="D45" s="92" t="s">
        <v>53</v>
      </c>
      <c r="E45" s="93"/>
      <c r="F45" s="98"/>
      <c r="G45" s="98"/>
      <c r="H45" s="98"/>
      <c r="I45" s="98"/>
      <c r="J45" s="98"/>
      <c r="K45" s="103"/>
    </row>
    <row r="46" spans="1:11" ht="18" customHeight="1">
      <c r="A46" s="10"/>
      <c r="B46" s="8">
        <v>6</v>
      </c>
      <c r="C46" s="8"/>
      <c r="D46" s="92" t="s">
        <v>47</v>
      </c>
      <c r="E46" s="93"/>
      <c r="F46" s="114">
        <f>'5'!F30</f>
        <v>0</v>
      </c>
      <c r="G46" s="114">
        <f>'5'!G30</f>
        <v>0</v>
      </c>
      <c r="H46" s="114">
        <f>'5'!H30</f>
        <v>0</v>
      </c>
      <c r="I46" s="114">
        <f>'5'!I30</f>
        <v>0</v>
      </c>
      <c r="J46" s="114">
        <f>'5'!J30</f>
        <v>0</v>
      </c>
      <c r="K46" s="114">
        <f>'5'!K30</f>
        <v>0</v>
      </c>
    </row>
    <row r="47" spans="1:11">
      <c r="A47" s="57"/>
      <c r="B47" s="35"/>
      <c r="C47" s="35"/>
      <c r="D47" s="57"/>
      <c r="E47" s="35"/>
      <c r="F47" s="35"/>
      <c r="G47" s="35"/>
      <c r="H47" s="35"/>
      <c r="I47" s="35"/>
      <c r="J47" s="35"/>
      <c r="K47" s="60"/>
    </row>
    <row r="48" spans="1:11" ht="18" customHeight="1">
      <c r="A48" s="10"/>
      <c r="B48" s="8"/>
      <c r="C48" s="8"/>
      <c r="D48" s="92" t="s">
        <v>49</v>
      </c>
      <c r="E48" s="99"/>
      <c r="F48" s="98"/>
      <c r="G48" s="98"/>
      <c r="H48" s="98"/>
      <c r="I48" s="98"/>
      <c r="J48" s="98"/>
      <c r="K48" s="103"/>
    </row>
    <row r="49" spans="1:11" ht="18" customHeight="1">
      <c r="A49" s="10"/>
      <c r="B49" s="8"/>
      <c r="C49" s="8"/>
      <c r="D49" s="92" t="s">
        <v>50</v>
      </c>
      <c r="E49" s="99"/>
      <c r="F49" s="98"/>
      <c r="G49" s="98"/>
      <c r="H49" s="98"/>
      <c r="I49" s="98"/>
      <c r="J49" s="98"/>
      <c r="K49" s="103"/>
    </row>
    <row r="50" spans="1:11" ht="18" customHeight="1">
      <c r="A50" s="10"/>
      <c r="B50" s="8"/>
      <c r="C50" s="8"/>
      <c r="D50" s="92" t="s">
        <v>51</v>
      </c>
      <c r="E50" s="99"/>
      <c r="F50" s="98"/>
      <c r="G50" s="98"/>
      <c r="H50" s="98"/>
      <c r="I50" s="98"/>
      <c r="J50" s="98"/>
      <c r="K50" s="103"/>
    </row>
    <row r="51" spans="1:11" ht="18" customHeight="1">
      <c r="A51" s="10"/>
      <c r="B51" s="8">
        <v>7</v>
      </c>
      <c r="C51" s="8"/>
      <c r="D51" s="92" t="s">
        <v>45</v>
      </c>
      <c r="E51" s="99"/>
      <c r="F51" s="114">
        <f>'5'!F37</f>
        <v>0</v>
      </c>
      <c r="G51" s="114">
        <f>'5'!G37</f>
        <v>0</v>
      </c>
      <c r="H51" s="114">
        <f>'5'!H37</f>
        <v>0</v>
      </c>
      <c r="I51" s="114">
        <f>'5'!I37</f>
        <v>0</v>
      </c>
      <c r="J51" s="114">
        <f>'5'!J37</f>
        <v>0</v>
      </c>
      <c r="K51" s="114">
        <f>'5'!K37</f>
        <v>0</v>
      </c>
    </row>
    <row r="52" spans="1:11">
      <c r="A52" s="57"/>
      <c r="B52" s="35"/>
      <c r="C52" s="35"/>
      <c r="D52" s="57"/>
      <c r="E52" s="35"/>
      <c r="F52" s="35"/>
      <c r="G52" s="35"/>
      <c r="H52" s="35"/>
      <c r="I52" s="35"/>
      <c r="J52" s="35"/>
      <c r="K52" s="60"/>
    </row>
    <row r="53" spans="1:11" ht="18" customHeight="1">
      <c r="A53" s="57"/>
      <c r="B53" s="35">
        <v>8</v>
      </c>
      <c r="C53" s="35"/>
      <c r="D53" s="46"/>
      <c r="E53" s="85" t="s">
        <v>0</v>
      </c>
      <c r="F53" s="153">
        <f t="shared" ref="F53:K53" si="0">SUM(F41+F46+F51)</f>
        <v>0</v>
      </c>
      <c r="G53" s="153">
        <f t="shared" si="0"/>
        <v>0</v>
      </c>
      <c r="H53" s="153">
        <f t="shared" si="0"/>
        <v>0</v>
      </c>
      <c r="I53" s="153">
        <f t="shared" si="0"/>
        <v>0</v>
      </c>
      <c r="J53" s="153">
        <f t="shared" si="0"/>
        <v>0</v>
      </c>
      <c r="K53" s="153">
        <f t="shared" si="0"/>
        <v>0</v>
      </c>
    </row>
    <row r="54" spans="1:11">
      <c r="A54" s="46"/>
      <c r="B54" s="32"/>
      <c r="C54" s="32"/>
      <c r="D54" s="32"/>
      <c r="E54" s="32"/>
      <c r="F54" s="32"/>
      <c r="G54" s="32"/>
      <c r="H54" s="32"/>
      <c r="I54" s="32"/>
      <c r="J54" s="32"/>
      <c r="K54" s="58"/>
    </row>
  </sheetData>
  <sheetProtection password="CD28" sheet="1" objects="1" scenarios="1"/>
  <customSheetViews>
    <customSheetView guid="{BDEF4360-971D-4C4A-9EB0-F5716B1B888E}" showPageBreaks="1" state="hidden" showRuler="0">
      <selection activeCell="B1" sqref="B1"/>
      <pageMargins left="0.39370078740157483" right="0.39370078740157483" top="0.59055118110236227" bottom="0.59055118110236227" header="0.51181102362204722" footer="0.51181102362204722"/>
      <pageSetup paperSize="9" scale="95" orientation="portrait" r:id="rId1"/>
      <headerFooter alignWithMargins="0">
        <oddFooter xml:space="preserve">&amp;R
</oddFooter>
      </headerFooter>
    </customSheetView>
  </customSheetViews>
  <mergeCells count="12">
    <mergeCell ref="D24:K24"/>
    <mergeCell ref="H15:I15"/>
    <mergeCell ref="D28:F28"/>
    <mergeCell ref="D35:J35"/>
    <mergeCell ref="D10:F10"/>
    <mergeCell ref="F36:H36"/>
    <mergeCell ref="I36:K36"/>
    <mergeCell ref="D16:F16"/>
    <mergeCell ref="G14:J14"/>
    <mergeCell ref="G16:J16"/>
    <mergeCell ref="D18:J18"/>
    <mergeCell ref="D22:F22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95" orientation="portrait" r:id="rId2"/>
  <headerFooter alignWithMargins="0"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7</vt:lpstr>
      <vt:lpstr>'1'!Zone_d_impression</vt:lpstr>
    </vt:vector>
  </TitlesOfParts>
  <Company>IDZ-EDI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R. Troendle</cp:lastModifiedBy>
  <cp:lastPrinted>2005-12-28T09:30:57Z</cp:lastPrinted>
  <dcterms:created xsi:type="dcterms:W3CDTF">2003-03-11T08:27:03Z</dcterms:created>
  <dcterms:modified xsi:type="dcterms:W3CDTF">2017-12-27T14:02:46Z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210667581</vt:i4>
  </property>
  <property fmtid="{D5CDD505-2E9C-101B-9397-08002B2CF9AE}" pid="3" name="_EmailSubject">
    <vt:lpwstr>PVS</vt:lpwstr>
  </property>
  <property fmtid="{D5CDD505-2E9C-101B-9397-08002B2CF9AE}" pid="4" name="_AuthorEmail">
    <vt:lpwstr>Reinhold.Preuck@bag.admin.ch</vt:lpwstr>
  </property>
  <property fmtid="{D5CDD505-2E9C-101B-9397-08002B2CF9AE}" pid="5" name="_AuthorEmailDisplayName">
    <vt:lpwstr>Preuck Reinhold BAG</vt:lpwstr>
  </property>
  <property fmtid="{D5CDD505-2E9C-101B-9397-08002B2CF9AE}" pid="6" name="_PreviousAdHocReviewCycleID">
    <vt:i4>1322280399</vt:i4>
  </property>
  <property fmtid="{D5CDD505-2E9C-101B-9397-08002B2CF9AE}" pid="7" name="_ReviewingToolsShownOnce">
    <vt:lpwstr/>
  </property>
</Properties>
</file>