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db.intra.admin.ch\userhome$\BAG-01\U80790315\config\Desktop\PVS Zip D\D\"/>
    </mc:Choice>
  </mc:AlternateContent>
  <workbookProtection workbookPassword="CD28" lockStructure="1"/>
  <bookViews>
    <workbookView xWindow="240" yWindow="132" windowWidth="12120" windowHeight="9120"/>
  </bookViews>
  <sheets>
    <sheet name="1" sheetId="9" r:id="rId1"/>
    <sheet name="2" sheetId="1" r:id="rId2"/>
    <sheet name="3" sheetId="5" r:id="rId3"/>
    <sheet name="4" sheetId="4" r:id="rId4"/>
    <sheet name="5" sheetId="6" r:id="rId5"/>
    <sheet name="6" sheetId="7" r:id="rId6"/>
    <sheet name="7" sheetId="8" state="hidden" r:id="rId7"/>
  </sheets>
  <definedNames>
    <definedName name="_xlnm.Print_Area" localSheetId="0">'1'!$A$1:$L$54</definedName>
  </definedNames>
  <calcPr calcId="152511"/>
</workbook>
</file>

<file path=xl/calcChain.xml><?xml version="1.0" encoding="utf-8"?>
<calcChain xmlns="http://schemas.openxmlformats.org/spreadsheetml/2006/main">
  <c r="M1" i="9" l="1"/>
  <c r="I13" i="1"/>
  <c r="I14" i="1"/>
  <c r="I15" i="1"/>
  <c r="I16" i="1"/>
  <c r="G17" i="1"/>
  <c r="H17" i="1"/>
  <c r="H10" i="8"/>
  <c r="I17" i="1"/>
  <c r="I10" i="8"/>
  <c r="J17" i="1"/>
  <c r="G30" i="1"/>
  <c r="G26" i="5"/>
  <c r="G22" i="8"/>
  <c r="H26" i="5"/>
  <c r="H22" i="8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G30" i="4"/>
  <c r="H30" i="4"/>
  <c r="I30" i="4"/>
  <c r="I28" i="8"/>
  <c r="J30" i="4"/>
  <c r="K30" i="4"/>
  <c r="H13" i="6"/>
  <c r="K13" i="6"/>
  <c r="H14" i="6"/>
  <c r="K14" i="6"/>
  <c r="H15" i="6"/>
  <c r="K15" i="6"/>
  <c r="H16" i="6"/>
  <c r="K16" i="6"/>
  <c r="F17" i="6"/>
  <c r="H17" i="6"/>
  <c r="G17" i="6"/>
  <c r="G41" i="8"/>
  <c r="G53" i="8"/>
  <c r="I17" i="6"/>
  <c r="J17" i="6"/>
  <c r="K17" i="6"/>
  <c r="K41" i="8"/>
  <c r="K53" i="8"/>
  <c r="H18" i="6"/>
  <c r="K18" i="6"/>
  <c r="H19" i="6"/>
  <c r="K19" i="6"/>
  <c r="H20" i="6"/>
  <c r="K20" i="6"/>
  <c r="H21" i="6"/>
  <c r="K21" i="6"/>
  <c r="H22" i="6"/>
  <c r="K22" i="6"/>
  <c r="K23" i="6"/>
  <c r="K24" i="6"/>
  <c r="K25" i="6"/>
  <c r="K26" i="6"/>
  <c r="K27" i="6"/>
  <c r="K28" i="6"/>
  <c r="K29" i="6"/>
  <c r="F30" i="6"/>
  <c r="G30" i="6"/>
  <c r="H30" i="6"/>
  <c r="I30" i="6"/>
  <c r="J30" i="6"/>
  <c r="K30" i="6"/>
  <c r="H31" i="6"/>
  <c r="K31" i="6"/>
  <c r="H32" i="6"/>
  <c r="K32" i="6"/>
  <c r="H33" i="6"/>
  <c r="K33" i="6"/>
  <c r="H34" i="6"/>
  <c r="K34" i="6"/>
  <c r="H35" i="6"/>
  <c r="K35" i="6"/>
  <c r="H36" i="6"/>
  <c r="K36" i="6"/>
  <c r="F37" i="6"/>
  <c r="H37" i="6"/>
  <c r="H51" i="8"/>
  <c r="G37" i="6"/>
  <c r="I37" i="6"/>
  <c r="K37" i="6"/>
  <c r="K51" i="8"/>
  <c r="J37" i="6"/>
  <c r="J38" i="6"/>
  <c r="G10" i="8"/>
  <c r="J10" i="8"/>
  <c r="G16" i="8"/>
  <c r="G28" i="8"/>
  <c r="H28" i="8"/>
  <c r="J28" i="8"/>
  <c r="K28" i="8"/>
  <c r="F41" i="8"/>
  <c r="F53" i="8"/>
  <c r="I41" i="8"/>
  <c r="I53" i="8"/>
  <c r="J41" i="8"/>
  <c r="J53" i="8"/>
  <c r="F46" i="8"/>
  <c r="G46" i="8"/>
  <c r="H46" i="8"/>
  <c r="I46" i="8"/>
  <c r="J46" i="8"/>
  <c r="K46" i="8"/>
  <c r="F51" i="8"/>
  <c r="G51" i="8"/>
  <c r="I51" i="8"/>
  <c r="J51" i="8"/>
  <c r="H38" i="6"/>
  <c r="H41" i="8"/>
  <c r="H53" i="8"/>
  <c r="G38" i="6"/>
  <c r="F38" i="6"/>
  <c r="K38" i="6"/>
  <c r="I38" i="6"/>
</calcChain>
</file>

<file path=xl/sharedStrings.xml><?xml version="1.0" encoding="utf-8"?>
<sst xmlns="http://schemas.openxmlformats.org/spreadsheetml/2006/main" count="383" uniqueCount="156">
  <si>
    <t>Total</t>
  </si>
  <si>
    <t>Grenzgänger</t>
  </si>
  <si>
    <t>Bundesbeiträge zur Prämienverbilligung in der Krankenversicherung für das Jahr 2002</t>
  </si>
  <si>
    <t>Wohnstaat</t>
  </si>
  <si>
    <t>Subventionierte Grenzgänger und deren Familienangehörige im Jahr 2002</t>
  </si>
  <si>
    <t>Kanton:</t>
  </si>
  <si>
    <t>Deutschland</t>
  </si>
  <si>
    <t>Familienangehörige</t>
  </si>
  <si>
    <r>
      <t xml:space="preserve">Anzahl subventionierte Haushalte </t>
    </r>
    <r>
      <rPr>
        <b/>
        <vertAlign val="superscript"/>
        <sz val="11"/>
        <rFont val="Arial"/>
        <family val="2"/>
      </rPr>
      <t>1</t>
    </r>
  </si>
  <si>
    <t>Frankreich</t>
  </si>
  <si>
    <t>Italien</t>
  </si>
  <si>
    <t>Österreich</t>
  </si>
  <si>
    <t>Anzahl</t>
  </si>
  <si>
    <t xml:space="preserve">Anzahl </t>
  </si>
  <si>
    <r>
      <t>Summe der ausbezahlten Beiträge</t>
    </r>
    <r>
      <rPr>
        <b/>
        <vertAlign val="superscript"/>
        <sz val="11"/>
        <rFont val="Arial"/>
        <family val="2"/>
      </rPr>
      <t xml:space="preserve"> 2</t>
    </r>
  </si>
  <si>
    <t>Summe der an Grenzgänger und deren Familienangehörige ausbezahlten Beiträge im Jahr 2002</t>
  </si>
  <si>
    <r>
      <t>1</t>
    </r>
    <r>
      <rPr>
        <sz val="8"/>
        <rFont val="Arial"/>
        <family val="2"/>
      </rPr>
      <t xml:space="preserve"> subventionierte Haushalte im Sinne von steuerrechtlichen Einheiten</t>
    </r>
  </si>
  <si>
    <t>Arbeitslose</t>
  </si>
  <si>
    <t>Bezüger einer Leistung der schweizerischen Arbeitslosenversicherung und deren KVG-versicherte</t>
  </si>
  <si>
    <t>Subventionierte Bezüger einer Leistung der schweizerischen Arbeitslosenversicherung und deren Familienangehörige im Jahr 2002</t>
  </si>
  <si>
    <r>
      <t xml:space="preserve">Anzahl subventionierte Haushalte </t>
    </r>
    <r>
      <rPr>
        <b/>
        <vertAlign val="superscript"/>
        <sz val="11"/>
        <rFont val="Arial"/>
        <family val="2"/>
      </rPr>
      <t>2</t>
    </r>
  </si>
  <si>
    <t>Belgien</t>
  </si>
  <si>
    <t>Dänemark</t>
  </si>
  <si>
    <t>Finnland</t>
  </si>
  <si>
    <t>Griechenland</t>
  </si>
  <si>
    <t>Grossbritannien</t>
  </si>
  <si>
    <t>Irland</t>
  </si>
  <si>
    <t>Island</t>
  </si>
  <si>
    <t>Luxemburg</t>
  </si>
  <si>
    <t>Niederlande</t>
  </si>
  <si>
    <t>Norwegen</t>
  </si>
  <si>
    <t>Portugal</t>
  </si>
  <si>
    <t>Schweden</t>
  </si>
  <si>
    <t>Spanien</t>
  </si>
  <si>
    <t>Summe</t>
  </si>
  <si>
    <r>
      <t xml:space="preserve">Summe der ausbezahlten Beiträge </t>
    </r>
    <r>
      <rPr>
        <b/>
        <vertAlign val="superscript"/>
        <sz val="11"/>
        <rFont val="Arial"/>
        <family val="2"/>
      </rPr>
      <t>3</t>
    </r>
  </si>
  <si>
    <r>
      <t xml:space="preserve">Familienangehörige </t>
    </r>
    <r>
      <rPr>
        <b/>
        <vertAlign val="superscript"/>
        <sz val="11"/>
        <rFont val="Arial"/>
        <family val="2"/>
      </rPr>
      <t>1</t>
    </r>
  </si>
  <si>
    <t>Familienangehörige in der</t>
  </si>
  <si>
    <t>EG, in Island und in Norwegen</t>
  </si>
  <si>
    <r>
      <t xml:space="preserve">Summe der ausbezahlten Beiträge </t>
    </r>
    <r>
      <rPr>
        <b/>
        <vertAlign val="superscript"/>
        <sz val="11"/>
        <rFont val="Arial"/>
        <family val="2"/>
      </rPr>
      <t>2</t>
    </r>
  </si>
  <si>
    <t>Versichertenzahlen</t>
  </si>
  <si>
    <t>Anzahl Versicherte aufgrund des Freizügigkeitsabkommens</t>
  </si>
  <si>
    <t>und des EFTA - Abkommens</t>
  </si>
  <si>
    <t>Anzahl versicherte Personen nach Wohnstaat und Versicherungsland am 31. Dezember 2002</t>
  </si>
  <si>
    <t xml:space="preserve">Familienangehörige </t>
  </si>
  <si>
    <t>Anzahl Personen mit Versicherung Wohnstaat</t>
  </si>
  <si>
    <t>Personenkategorien gemäss Freizügigkeitsabkommen und EFTA-Abkommen</t>
  </si>
  <si>
    <t>Grenzgänger und deren</t>
  </si>
  <si>
    <t>Familienangehörige:</t>
  </si>
  <si>
    <t>Familienangehörige von in der</t>
  </si>
  <si>
    <t>Niedergelassenen:</t>
  </si>
  <si>
    <r>
      <t xml:space="preserve">Wohnstaat </t>
    </r>
    <r>
      <rPr>
        <b/>
        <vertAlign val="superscript"/>
        <sz val="12"/>
        <rFont val="Arial"/>
        <family val="2"/>
      </rPr>
      <t>1</t>
    </r>
  </si>
  <si>
    <t>Bezüger einer Leistung der</t>
  </si>
  <si>
    <t>schweizerischen Arbeitslosen-</t>
  </si>
  <si>
    <t>versicherung und deren</t>
  </si>
  <si>
    <t>Grenzgänger / Arbeitslose</t>
  </si>
  <si>
    <t>leer !</t>
  </si>
  <si>
    <t>enthaltern, Aufenthaltern und</t>
  </si>
  <si>
    <t xml:space="preserve">Systembeschreibende Angaben zur Prämienverbilligung 2002 </t>
  </si>
  <si>
    <t>(Art. 65a lit. a, b und c KVG)</t>
  </si>
  <si>
    <t xml:space="preserve"> - Grenzgänger und deren Familienangehörige</t>
  </si>
  <si>
    <t xml:space="preserve"> - Familienangehörige von Kurzaufenthaltern, Aufenthaltern und Niedergelassenen </t>
  </si>
  <si>
    <t xml:space="preserve"> - Bezüger einer Leistung der schweizerischen Arbeitslosenversicherung und deren Familienangehörige</t>
  </si>
  <si>
    <t>Eckgrössen zum Berechnungssystem</t>
  </si>
  <si>
    <t xml:space="preserve"> </t>
  </si>
  <si>
    <t>Von welchem Einkommensbegriff</t>
  </si>
  <si>
    <t xml:space="preserve">  Zutreffendes ankreuzen:</t>
  </si>
  <si>
    <t>geht die Berechnung aus?</t>
  </si>
  <si>
    <t>Quellenbesteuertes Brutto-Einkommen</t>
  </si>
  <si>
    <t>ohne Berücksichtigung des Einkommens in der EG, in Island und Norwegen</t>
  </si>
  <si>
    <t>ja</t>
  </si>
  <si>
    <t>nein</t>
  </si>
  <si>
    <t>mit Berücksichtigung des Einkommens in der EG, in Island und Norwegen</t>
  </si>
  <si>
    <t>anderer Einkommensbegriff:</t>
  </si>
  <si>
    <t>....................................................................................</t>
  </si>
  <si>
    <t>Berücksichtigung der Kaufkraft:</t>
  </si>
  <si>
    <t>Vermögen:</t>
  </si>
  <si>
    <t>das Vermögen in der Schweiz wird miteinbezogen</t>
  </si>
  <si>
    <t>Eigenleistung :</t>
  </si>
  <si>
    <t>in Prozenten des Bruttoeinkommens</t>
  </si>
  <si>
    <t>....%</t>
  </si>
  <si>
    <t>in Prozenten einer anderen Bezugsgrösse</t>
  </si>
  <si>
    <t>....% von .........</t>
  </si>
  <si>
    <t>andere Berechnungsmethode</t>
  </si>
  <si>
    <t>..................................................</t>
  </si>
  <si>
    <t>Eckgrössen</t>
  </si>
  <si>
    <t>Kanton   ______________________</t>
  </si>
  <si>
    <r>
      <t>2</t>
    </r>
    <r>
      <rPr>
        <sz val="8"/>
        <rFont val="Arial"/>
        <family val="2"/>
      </rPr>
      <t xml:space="preserve"> Als Subventionen gelten Prämienverbilligungen gemäss Art. 65a lit. a KVG, welche im Berichtsjahr für das Berichtsjahr ausbezahlt wurden. Nicht zu berücksichtigen sind hingegen kantonale Prämienverbilligungen ausserhalb des KVG ohne Anspruch auf Bundesbeiträge.</t>
    </r>
  </si>
  <si>
    <t>Zusammenzug</t>
  </si>
  <si>
    <t>Gesamt</t>
  </si>
  <si>
    <t>Schweiz wohnenden Kurzauf-</t>
  </si>
  <si>
    <t>Anzahl Personen mit Versicherung Schweiz</t>
  </si>
  <si>
    <t>Subventionierte Familienangehörige und Summe der ausbezahlten Beiträge im Jahr 2002</t>
  </si>
  <si>
    <t>Grenzgänger und deren KVG-versicherte Familienangehörige (Art. 65a lit. a KVG)</t>
  </si>
  <si>
    <r>
      <t>KVG-versicherte Familienangehörige in der EG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, in Island und in Norwegen von in der Schweiz</t>
    </r>
  </si>
  <si>
    <t>wohnenden Kurzaufenthaltern, Aufenthaltern und Niedergelassenen (Art. 65a lit. b KVG)</t>
  </si>
  <si>
    <r>
      <t>2</t>
    </r>
    <r>
      <rPr>
        <sz val="8"/>
        <rFont val="Arial"/>
        <family val="2"/>
      </rPr>
      <t xml:space="preserve"> Als Subventionen gelten Prämienverbilligungen gemäss Art. 65a lit. b KVG, welche im Berichtsjahr für das Berichtsjahr ausbezahlt wurden. Nicht zu berücksichtigen sind hingegen kantonale Prämienverbilligungen ausserhalb des KVG ohne Anspruch auf Bundesbeiträge.</t>
    </r>
  </si>
  <si>
    <r>
      <t>Familienangehörige in der EG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, in Island und in Norwegen (Art. 65a lit. c KVG)</t>
    </r>
  </si>
  <si>
    <r>
      <t>1</t>
    </r>
    <r>
      <rPr>
        <sz val="8"/>
        <rFont val="Arial"/>
        <family val="2"/>
      </rPr>
      <t xml:space="preserve"> Familienangehörige ausser DK, E, GB, P, S</t>
    </r>
  </si>
  <si>
    <r>
      <t>3</t>
    </r>
    <r>
      <rPr>
        <sz val="8"/>
        <rFont val="Arial"/>
        <family val="2"/>
      </rPr>
      <t xml:space="preserve"> Als Subventionen gelten Prämienverbilligungen gemäss Art. 65a lit. c KVG, welche im Berichtsjahr für das Berichtsjahr ausbezahlt wurden. Nicht zu berücksichtigen sind hingegen kantonale Prämienverbilligungen ausserhalb des KVG ohne Anspruch auf Bundesbeiträge.</t>
    </r>
  </si>
  <si>
    <t>bei Art. 65a lit. a KVG</t>
  </si>
  <si>
    <t>bei Art. 65a lit. b KVG</t>
  </si>
  <si>
    <t>bei Art. 65a lit. c KVG</t>
  </si>
  <si>
    <t xml:space="preserve">das Vermögen in der EG, in Island und Norwegen wird miteinbezogen  </t>
  </si>
  <si>
    <r>
      <t>1</t>
    </r>
    <r>
      <rPr>
        <sz val="8"/>
        <rFont val="Arial"/>
        <family val="2"/>
      </rPr>
      <t xml:space="preserve"> Staaten mit Optionsrecht: A, D, F, I, Fin, P</t>
    </r>
  </si>
  <si>
    <r>
      <t>2</t>
    </r>
    <r>
      <rPr>
        <sz val="10"/>
        <rFont val="Arial"/>
        <family val="2"/>
      </rPr>
      <t xml:space="preserve"> ......</t>
    </r>
  </si>
  <si>
    <r>
      <t>1</t>
    </r>
    <r>
      <rPr>
        <sz val="8"/>
        <rFont val="Arial"/>
        <family val="2"/>
      </rPr>
      <t xml:space="preserve"> ausser DK, E, GB, P, S</t>
    </r>
  </si>
  <si>
    <t xml:space="preserve">Wohnstaat </t>
  </si>
  <si>
    <r>
      <t>2</t>
    </r>
    <r>
      <rPr>
        <sz val="8"/>
        <rFont val="Arial"/>
        <family val="2"/>
      </rPr>
      <t xml:space="preserve"> Subventionierte Haushalte im Sinne von steuerrechtlichen Einheiten</t>
    </r>
  </si>
  <si>
    <t>leer!</t>
  </si>
  <si>
    <r>
      <t>2</t>
    </r>
    <r>
      <rPr>
        <sz val="8"/>
        <rFont val="Arial"/>
        <family val="2"/>
      </rPr>
      <t xml:space="preserve"> weitere Staaten</t>
    </r>
  </si>
  <si>
    <t>Bundesamt für Sozialversicherung</t>
  </si>
  <si>
    <t xml:space="preserve">Datum:  </t>
  </si>
  <si>
    <t>Jahr</t>
  </si>
  <si>
    <t>Kantonskennzeichen           (2-stelliges Kurzzeichen)</t>
  </si>
  <si>
    <t>Verantwortiche Kontaktperson</t>
  </si>
  <si>
    <t>Adresse</t>
  </si>
  <si>
    <t>www.bsv-vollzug.ch</t>
  </si>
  <si>
    <t>Telefon Nr</t>
  </si>
  <si>
    <t>Rubrik KV - Formulare</t>
  </si>
  <si>
    <t>Fax Nr</t>
  </si>
  <si>
    <t>E-mail</t>
  </si>
  <si>
    <t>Option: Verschlüsselung der Daten</t>
  </si>
  <si>
    <t>(vgl. Informationen in www.bsv-vollzug.ch</t>
  </si>
  <si>
    <t>a) Excel-Dokument mit den erfassten Daten, datiert</t>
  </si>
  <si>
    <t>Rubrik KV - Formulare - Verschlüsselung)</t>
  </si>
  <si>
    <t>Passwort</t>
  </si>
  <si>
    <t>in der Betreff-Zeile des E-mails</t>
  </si>
  <si>
    <t>oder auf PC-Diskette / CD-R (a2) per Post an die unter b) angegebene Adresse</t>
  </si>
  <si>
    <t>-&gt; Wahl: a1 oder a2</t>
  </si>
  <si>
    <t>b) 2 Exemplare des ausgedruckten Excel-Dokuments, unterzeichnet</t>
  </si>
  <si>
    <t>Stempel / Unterschrift (Kanton)</t>
  </si>
  <si>
    <t>Effingerstrasse 20</t>
  </si>
  <si>
    <t>3003 Bern</t>
  </si>
  <si>
    <t>bis zum 30. Juni 2003</t>
  </si>
  <si>
    <t>gelbe Felder : im Excel ausfüllen</t>
  </si>
  <si>
    <t>Eingangsstempel (BSV)</t>
  </si>
  <si>
    <t>graue Felder : nicht ausfüllen (Berechnung automatisch oder durch das BSV)</t>
  </si>
  <si>
    <t>grüne Felder :  von Hand auszufüllen (nur Papierversion)</t>
  </si>
  <si>
    <t>Die Formate des Excel-Dokuments dürfen nicht verändert werden</t>
  </si>
  <si>
    <t>(keine Zeilen, Spalten oder Formeln löschen oder hinzufügen)</t>
  </si>
  <si>
    <t>Statistikbogen PV S für die Prämienverbilligung in der Krankenversicherung</t>
  </si>
  <si>
    <t>Download des Excel-Dokuments PVS_2002_d.xls auf der Internet-Adresse</t>
  </si>
  <si>
    <r>
      <t xml:space="preserve">mit dem Vermerk "Formular </t>
    </r>
    <r>
      <rPr>
        <b/>
        <sz val="10"/>
        <rFont val="Arial"/>
        <family val="2"/>
      </rPr>
      <t xml:space="preserve">PV S" </t>
    </r>
    <r>
      <rPr>
        <sz val="10"/>
        <rFont val="Arial"/>
        <family val="2"/>
      </rPr>
      <t>und dem Kantonskennzeichen</t>
    </r>
  </si>
  <si>
    <t>und datiert, per Post an</t>
  </si>
  <si>
    <t>Kontaktperson im BSV für Rückfragen : Ursula Scherrer  031 / 324.86.94</t>
  </si>
  <si>
    <t xml:space="preserve">Deutschland  </t>
  </si>
  <si>
    <t>7a</t>
  </si>
  <si>
    <t>7b</t>
  </si>
  <si>
    <r>
      <t>Anzahl Personen mit Versicherung Wohnstaat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            ( Optionsrecht )</t>
    </r>
  </si>
  <si>
    <t>Statistikbogen PV S</t>
  </si>
  <si>
    <t>Bereich Aufsicht Krankenversicherung</t>
  </si>
  <si>
    <t>Sekretariat</t>
  </si>
  <si>
    <r>
      <t xml:space="preserve">per e-mail (a1) an </t>
    </r>
    <r>
      <rPr>
        <b/>
        <sz val="10"/>
        <rFont val="Arial"/>
        <family val="2"/>
      </rPr>
      <t>sekretariat.aufsicht-kv@bsv.admin.ch</t>
    </r>
  </si>
  <si>
    <t>Excel, Winzip  oder -             ( = ohne Verschlüsselung)</t>
  </si>
  <si>
    <t>Dieses Formular (6 Seiten) muss auf 2 Arten zurückgesendet werden: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</si>
</sst>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0" formatCode="#,##0.00_ ;\-#,##0.00\ "/>
  </numFmts>
  <fonts count="37">
    <font>
      <sz val="10"/>
      <name val="Arial"/>
    </font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vertAlign val="superscript"/>
      <sz val="11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vertAlign val="superscript"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vertAlign val="superscript"/>
      <sz val="12"/>
      <name val="Arial"/>
      <family val="2"/>
    </font>
    <font>
      <b/>
      <sz val="9"/>
      <name val="Arial"/>
      <family val="2"/>
    </font>
    <font>
      <sz val="12"/>
      <name val="55 Helvetica Roman"/>
    </font>
    <font>
      <b/>
      <u/>
      <sz val="12"/>
      <name val="Arial"/>
      <family val="2"/>
    </font>
    <font>
      <u/>
      <sz val="12"/>
      <name val="55 Helvetica Roman"/>
    </font>
    <font>
      <sz val="9"/>
      <name val="Arial"/>
      <family val="2"/>
    </font>
    <font>
      <sz val="14"/>
      <name val="Arial"/>
      <family val="2"/>
    </font>
    <font>
      <sz val="10"/>
      <name val="55 Helvetica Roman"/>
    </font>
    <font>
      <b/>
      <vertAlign val="superscript"/>
      <sz val="10"/>
      <name val="Arial"/>
      <family val="2"/>
    </font>
    <font>
      <sz val="12"/>
      <color indexed="8"/>
      <name val="Arial"/>
      <family val="2"/>
    </font>
    <font>
      <sz val="12"/>
      <color indexed="9"/>
      <name val="Arial"/>
      <family val="2"/>
    </font>
    <font>
      <sz val="24"/>
      <name val="Arial"/>
      <family val="2"/>
    </font>
    <font>
      <sz val="11"/>
      <name val="55 Helvetica Roman"/>
    </font>
    <font>
      <sz val="8"/>
      <color indexed="12"/>
      <name val="Arial"/>
      <family val="2"/>
    </font>
    <font>
      <b/>
      <sz val="8"/>
      <color indexed="12"/>
      <name val="Arial"/>
      <family val="2"/>
    </font>
    <font>
      <b/>
      <sz val="24"/>
      <name val="Arial"/>
      <family val="2"/>
    </font>
    <font>
      <i/>
      <sz val="11"/>
      <name val="Arial"/>
      <family val="2"/>
    </font>
    <font>
      <sz val="7"/>
      <name val="Arial"/>
      <family val="2"/>
    </font>
    <font>
      <sz val="7"/>
      <name val="55 Helvetica Roman"/>
    </font>
    <font>
      <i/>
      <sz val="10"/>
      <name val="Arial"/>
      <family val="2"/>
    </font>
    <font>
      <b/>
      <sz val="12"/>
      <color indexed="10"/>
      <name val="Arial"/>
      <family val="2"/>
    </font>
    <font>
      <b/>
      <sz val="8"/>
      <color indexed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gray125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7" fillId="0" borderId="0"/>
  </cellStyleXfs>
  <cellXfs count="299">
    <xf numFmtId="0" fontId="0" fillId="0" borderId="0" xfId="0"/>
    <xf numFmtId="0" fontId="2" fillId="2" borderId="1" xfId="0" applyFont="1" applyFill="1" applyBorder="1" applyProtection="1"/>
    <xf numFmtId="0" fontId="3" fillId="2" borderId="2" xfId="0" applyFont="1" applyFill="1" applyBorder="1"/>
    <xf numFmtId="0" fontId="4" fillId="2" borderId="2" xfId="0" applyFont="1" applyFill="1" applyBorder="1" applyProtection="1"/>
    <xf numFmtId="0" fontId="2" fillId="2" borderId="2" xfId="0" applyFont="1" applyFill="1" applyBorder="1" applyAlignment="1" applyProtection="1">
      <alignment horizontal="right"/>
    </xf>
    <xf numFmtId="0" fontId="2" fillId="2" borderId="3" xfId="0" applyFont="1" applyFill="1" applyBorder="1" applyProtection="1"/>
    <xf numFmtId="0" fontId="4" fillId="2" borderId="0" xfId="0" applyFont="1" applyFill="1" applyBorder="1"/>
    <xf numFmtId="0" fontId="5" fillId="2" borderId="0" xfId="0" applyFont="1" applyFill="1" applyBorder="1"/>
    <xf numFmtId="0" fontId="4" fillId="2" borderId="0" xfId="0" applyFont="1" applyFill="1" applyBorder="1" applyProtection="1"/>
    <xf numFmtId="0" fontId="2" fillId="2" borderId="0" xfId="0" applyFont="1" applyFill="1" applyBorder="1" applyAlignment="1" applyProtection="1">
      <alignment horizontal="right"/>
    </xf>
    <xf numFmtId="0" fontId="4" fillId="2" borderId="3" xfId="0" applyFont="1" applyFill="1" applyBorder="1" applyProtection="1"/>
    <xf numFmtId="0" fontId="6" fillId="2" borderId="0" xfId="0" applyFont="1" applyFill="1" applyBorder="1" applyAlignment="1" applyProtection="1">
      <alignment horizontal="left"/>
    </xf>
    <xf numFmtId="0" fontId="6" fillId="2" borderId="0" xfId="0" applyFont="1" applyFill="1" applyBorder="1" applyProtection="1"/>
    <xf numFmtId="0" fontId="6" fillId="2" borderId="0" xfId="0" quotePrefix="1" applyFont="1" applyFill="1" applyBorder="1" applyAlignment="1" applyProtection="1">
      <alignment horizontal="left"/>
    </xf>
    <xf numFmtId="14" fontId="6" fillId="2" borderId="0" xfId="0" quotePrefix="1" applyNumberFormat="1" applyFont="1" applyFill="1" applyBorder="1" applyAlignment="1" applyProtection="1">
      <alignment horizontal="left"/>
    </xf>
    <xf numFmtId="0" fontId="4" fillId="2" borderId="1" xfId="0" applyFont="1" applyFill="1" applyBorder="1" applyProtection="1"/>
    <xf numFmtId="0" fontId="4" fillId="2" borderId="4" xfId="0" applyFont="1" applyFill="1" applyBorder="1" applyProtection="1"/>
    <xf numFmtId="0" fontId="4" fillId="2" borderId="5" xfId="0" applyFont="1" applyFill="1" applyBorder="1" applyProtection="1"/>
    <xf numFmtId="0" fontId="4" fillId="2" borderId="3" xfId="0" applyFont="1" applyFill="1" applyBorder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0" fontId="7" fillId="2" borderId="0" xfId="0" applyFont="1" applyFill="1" applyBorder="1" applyAlignment="1" applyProtection="1">
      <alignment vertical="center"/>
    </xf>
    <xf numFmtId="0" fontId="8" fillId="2" borderId="6" xfId="0" applyFont="1" applyFill="1" applyBorder="1" applyAlignment="1" applyProtection="1">
      <alignment vertical="center"/>
    </xf>
    <xf numFmtId="0" fontId="7" fillId="2" borderId="7" xfId="0" applyFont="1" applyFill="1" applyBorder="1" applyAlignment="1" applyProtection="1">
      <alignment horizontal="center" vertical="center"/>
    </xf>
    <xf numFmtId="0" fontId="4" fillId="2" borderId="8" xfId="0" applyFont="1" applyFill="1" applyBorder="1" applyProtection="1"/>
    <xf numFmtId="0" fontId="4" fillId="2" borderId="9" xfId="0" applyFont="1" applyFill="1" applyBorder="1" applyProtection="1"/>
    <xf numFmtId="0" fontId="4" fillId="2" borderId="7" xfId="0" applyFont="1" applyFill="1" applyBorder="1" applyProtection="1"/>
    <xf numFmtId="0" fontId="11" fillId="0" borderId="10" xfId="0" applyFont="1" applyFill="1" applyBorder="1" applyAlignment="1" applyProtection="1">
      <alignment horizontal="center"/>
    </xf>
    <xf numFmtId="0" fontId="11" fillId="0" borderId="11" xfId="0" applyFont="1" applyFill="1" applyBorder="1" applyAlignment="1" applyProtection="1">
      <alignment horizontal="center"/>
    </xf>
    <xf numFmtId="3" fontId="2" fillId="3" borderId="11" xfId="0" applyNumberFormat="1" applyFont="1" applyFill="1" applyBorder="1" applyAlignment="1" applyProtection="1">
      <alignment vertical="center"/>
      <protection locked="0"/>
    </xf>
    <xf numFmtId="0" fontId="6" fillId="2" borderId="2" xfId="0" applyFont="1" applyFill="1" applyBorder="1" applyAlignment="1" applyProtection="1">
      <alignment horizontal="right"/>
    </xf>
    <xf numFmtId="0" fontId="2" fillId="2" borderId="0" xfId="0" applyFont="1" applyFill="1" applyBorder="1"/>
    <xf numFmtId="0" fontId="5" fillId="2" borderId="0" xfId="0" applyFont="1" applyFill="1" applyBorder="1" applyProtection="1"/>
    <xf numFmtId="0" fontId="0" fillId="0" borderId="9" xfId="0" applyBorder="1"/>
    <xf numFmtId="0" fontId="7" fillId="2" borderId="7" xfId="0" applyFont="1" applyFill="1" applyBorder="1" applyAlignment="1" applyProtection="1">
      <alignment horizontal="center" vertical="center" textRotation="90"/>
    </xf>
    <xf numFmtId="0" fontId="11" fillId="0" borderId="0" xfId="0" applyFont="1" applyFill="1" applyBorder="1" applyAlignment="1" applyProtection="1">
      <alignment horizontal="center"/>
    </xf>
    <xf numFmtId="0" fontId="0" fillId="0" borderId="0" xfId="0" applyBorder="1"/>
    <xf numFmtId="0" fontId="5" fillId="2" borderId="0" xfId="0" applyFont="1" applyFill="1" applyBorder="1" applyAlignment="1" applyProtection="1">
      <alignment horizontal="center" vertical="center"/>
    </xf>
    <xf numFmtId="0" fontId="5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4" fillId="0" borderId="0" xfId="0" applyFont="1" applyFill="1" applyBorder="1" applyProtection="1"/>
    <xf numFmtId="3" fontId="2" fillId="0" borderId="0" xfId="0" applyNumberFormat="1" applyFont="1" applyFill="1" applyBorder="1" applyAlignment="1" applyProtection="1">
      <alignment vertical="center"/>
      <protection locked="0"/>
    </xf>
    <xf numFmtId="3" fontId="2" fillId="0" borderId="0" xfId="0" applyNumberFormat="1" applyFont="1" applyFill="1" applyBorder="1" applyAlignment="1" applyProtection="1">
      <alignment vertical="center"/>
    </xf>
    <xf numFmtId="0" fontId="0" fillId="0" borderId="0" xfId="0" applyFill="1" applyBorder="1"/>
    <xf numFmtId="3" fontId="2" fillId="0" borderId="1" xfId="0" applyNumberFormat="1" applyFont="1" applyFill="1" applyBorder="1" applyAlignment="1" applyProtection="1">
      <alignment vertical="center"/>
      <protection locked="0"/>
    </xf>
    <xf numFmtId="3" fontId="2" fillId="0" borderId="2" xfId="0" applyNumberFormat="1" applyFont="1" applyFill="1" applyBorder="1" applyAlignment="1" applyProtection="1">
      <alignment vertical="center"/>
      <protection locked="0"/>
    </xf>
    <xf numFmtId="3" fontId="2" fillId="0" borderId="4" xfId="0" applyNumberFormat="1" applyFont="1" applyFill="1" applyBorder="1" applyAlignment="1" applyProtection="1">
      <alignment vertical="center"/>
    </xf>
    <xf numFmtId="0" fontId="0" fillId="0" borderId="8" xfId="0" applyBorder="1"/>
    <xf numFmtId="3" fontId="2" fillId="0" borderId="9" xfId="0" applyNumberFormat="1" applyFont="1" applyFill="1" applyBorder="1" applyAlignment="1" applyProtection="1">
      <alignment vertical="center"/>
      <protection locked="0"/>
    </xf>
    <xf numFmtId="3" fontId="2" fillId="0" borderId="7" xfId="0" applyNumberFormat="1" applyFont="1" applyFill="1" applyBorder="1" applyAlignment="1" applyProtection="1">
      <alignment vertical="center"/>
    </xf>
    <xf numFmtId="0" fontId="8" fillId="2" borderId="0" xfId="0" applyFont="1" applyFill="1" applyBorder="1" applyAlignment="1" applyProtection="1">
      <alignment vertical="center"/>
    </xf>
    <xf numFmtId="3" fontId="2" fillId="0" borderId="9" xfId="0" applyNumberFormat="1" applyFont="1" applyFill="1" applyBorder="1" applyAlignment="1" applyProtection="1">
      <alignment vertical="center"/>
    </xf>
    <xf numFmtId="0" fontId="5" fillId="0" borderId="0" xfId="0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2" fillId="0" borderId="4" xfId="0" applyFont="1" applyFill="1" applyBorder="1" applyAlignment="1">
      <alignment horizontal="right"/>
    </xf>
    <xf numFmtId="0" fontId="2" fillId="0" borderId="6" xfId="0" applyFont="1" applyFill="1" applyBorder="1" applyAlignment="1">
      <alignment horizontal="right"/>
    </xf>
    <xf numFmtId="0" fontId="4" fillId="0" borderId="6" xfId="0" applyFont="1" applyFill="1" applyBorder="1" applyProtection="1"/>
    <xf numFmtId="0" fontId="10" fillId="0" borderId="6" xfId="0" applyFont="1" applyFill="1" applyBorder="1" applyAlignment="1" applyProtection="1">
      <alignment horizontal="center" vertical="center" wrapText="1"/>
    </xf>
    <xf numFmtId="0" fontId="11" fillId="0" borderId="6" xfId="0" applyFont="1" applyFill="1" applyBorder="1" applyAlignment="1" applyProtection="1">
      <alignment horizontal="center"/>
    </xf>
    <xf numFmtId="3" fontId="2" fillId="0" borderId="6" xfId="0" applyNumberFormat="1" applyFont="1" applyFill="1" applyBorder="1" applyAlignment="1" applyProtection="1">
      <alignment vertical="center"/>
      <protection locked="0"/>
    </xf>
    <xf numFmtId="0" fontId="0" fillId="0" borderId="3" xfId="0" applyBorder="1"/>
    <xf numFmtId="0" fontId="0" fillId="0" borderId="7" xfId="0" applyFill="1" applyBorder="1"/>
    <xf numFmtId="0" fontId="0" fillId="0" borderId="6" xfId="0" applyBorder="1"/>
    <xf numFmtId="0" fontId="0" fillId="0" borderId="6" xfId="0" applyFill="1" applyBorder="1"/>
    <xf numFmtId="0" fontId="3" fillId="2" borderId="0" xfId="0" applyFont="1" applyFill="1" applyBorder="1"/>
    <xf numFmtId="0" fontId="4" fillId="2" borderId="1" xfId="0" applyFont="1" applyFill="1" applyBorder="1" applyAlignment="1" applyProtection="1">
      <alignment vertical="center"/>
    </xf>
    <xf numFmtId="0" fontId="7" fillId="2" borderId="2" xfId="0" applyFont="1" applyFill="1" applyBorder="1" applyAlignment="1" applyProtection="1">
      <alignment vertical="center"/>
    </xf>
    <xf numFmtId="0" fontId="8" fillId="2" borderId="4" xfId="0" applyFont="1" applyFill="1" applyBorder="1" applyAlignment="1" applyProtection="1">
      <alignment vertical="center"/>
    </xf>
    <xf numFmtId="0" fontId="7" fillId="2" borderId="11" xfId="0" applyFont="1" applyFill="1" applyBorder="1" applyAlignment="1" applyProtection="1">
      <alignment horizontal="center" vertical="center" textRotation="90"/>
    </xf>
    <xf numFmtId="0" fontId="7" fillId="2" borderId="11" xfId="0" applyFont="1" applyFill="1" applyBorder="1" applyAlignment="1" applyProtection="1">
      <alignment horizontal="center" vertical="center"/>
    </xf>
    <xf numFmtId="0" fontId="7" fillId="2" borderId="1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7" fillId="0" borderId="0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</xf>
    <xf numFmtId="0" fontId="0" fillId="0" borderId="2" xfId="0" applyBorder="1"/>
    <xf numFmtId="0" fontId="0" fillId="0" borderId="4" xfId="0" applyBorder="1"/>
    <xf numFmtId="0" fontId="0" fillId="0" borderId="7" xfId="0" applyBorder="1"/>
    <xf numFmtId="0" fontId="2" fillId="2" borderId="12" xfId="0" applyFont="1" applyFill="1" applyBorder="1" applyAlignment="1" applyProtection="1">
      <alignment horizontal="left" vertical="center"/>
    </xf>
    <xf numFmtId="0" fontId="4" fillId="2" borderId="13" xfId="0" applyFont="1" applyFill="1" applyBorder="1" applyProtection="1"/>
    <xf numFmtId="0" fontId="2" fillId="2" borderId="0" xfId="0" applyFont="1" applyFill="1" applyBorder="1" applyProtection="1"/>
    <xf numFmtId="0" fontId="16" fillId="2" borderId="5" xfId="0" applyFont="1" applyFill="1" applyBorder="1" applyProtection="1"/>
    <xf numFmtId="0" fontId="16" fillId="2" borderId="14" xfId="0" applyFont="1" applyFill="1" applyBorder="1" applyProtection="1"/>
    <xf numFmtId="0" fontId="2" fillId="0" borderId="14" xfId="0" applyFont="1" applyBorder="1"/>
    <xf numFmtId="0" fontId="2" fillId="2" borderId="14" xfId="0" applyFont="1" applyFill="1" applyBorder="1" applyProtection="1"/>
    <xf numFmtId="0" fontId="5" fillId="2" borderId="14" xfId="0" applyFont="1" applyFill="1" applyBorder="1" applyProtection="1"/>
    <xf numFmtId="0" fontId="4" fillId="2" borderId="14" xfId="0" applyFont="1" applyFill="1" applyBorder="1" applyProtection="1"/>
    <xf numFmtId="0" fontId="6" fillId="2" borderId="3" xfId="0" applyFont="1" applyFill="1" applyBorder="1" applyAlignment="1" applyProtection="1">
      <alignment vertical="center"/>
    </xf>
    <xf numFmtId="0" fontId="5" fillId="2" borderId="14" xfId="0" applyFont="1" applyFill="1" applyBorder="1" applyAlignment="1" applyProtection="1">
      <alignment vertical="center" wrapText="1"/>
    </xf>
    <xf numFmtId="0" fontId="2" fillId="0" borderId="2" xfId="0" applyFont="1" applyFill="1" applyBorder="1" applyAlignment="1">
      <alignment horizontal="right"/>
    </xf>
    <xf numFmtId="3" fontId="2" fillId="3" borderId="11" xfId="0" applyNumberFormat="1" applyFont="1" applyFill="1" applyBorder="1" applyAlignment="1" applyProtection="1">
      <alignment horizontal="center" vertical="center"/>
      <protection locked="0"/>
    </xf>
    <xf numFmtId="0" fontId="7" fillId="2" borderId="11" xfId="0" applyFont="1" applyFill="1" applyBorder="1" applyAlignment="1" applyProtection="1">
      <alignment horizontal="center" vertical="center" textRotation="90" wrapText="1"/>
    </xf>
    <xf numFmtId="3" fontId="2" fillId="3" borderId="11" xfId="0" applyNumberFormat="1" applyFont="1" applyFill="1" applyBorder="1" applyAlignment="1" applyProtection="1">
      <alignment vertical="center"/>
    </xf>
    <xf numFmtId="0" fontId="4" fillId="2" borderId="0" xfId="2" applyFont="1" applyFill="1" applyProtection="1">
      <protection locked="0"/>
    </xf>
    <xf numFmtId="0" fontId="6" fillId="2" borderId="0" xfId="2" applyFont="1" applyFill="1" applyProtection="1">
      <protection locked="0"/>
    </xf>
    <xf numFmtId="0" fontId="4" fillId="0" borderId="0" xfId="2" applyFont="1" applyProtection="1">
      <protection locked="0"/>
    </xf>
    <xf numFmtId="0" fontId="3" fillId="2" borderId="0" xfId="2" applyFont="1" applyFill="1" applyBorder="1" applyAlignment="1" applyProtection="1">
      <alignment horizontal="center" vertical="center"/>
      <protection locked="0"/>
    </xf>
    <xf numFmtId="0" fontId="4" fillId="2" borderId="0" xfId="2" applyFont="1" applyFill="1" applyBorder="1" applyProtection="1">
      <protection locked="0"/>
    </xf>
    <xf numFmtId="0" fontId="5" fillId="4" borderId="15" xfId="2" applyFont="1" applyFill="1" applyBorder="1" applyProtection="1">
      <protection locked="0"/>
    </xf>
    <xf numFmtId="0" fontId="5" fillId="4" borderId="16" xfId="2" applyFont="1" applyFill="1" applyBorder="1" applyProtection="1">
      <protection locked="0"/>
    </xf>
    <xf numFmtId="0" fontId="5" fillId="4" borderId="17" xfId="2" applyFont="1" applyFill="1" applyBorder="1" applyProtection="1">
      <protection locked="0"/>
    </xf>
    <xf numFmtId="0" fontId="5" fillId="4" borderId="18" xfId="2" applyFont="1" applyFill="1" applyBorder="1" applyAlignment="1" applyProtection="1">
      <alignment horizontal="center"/>
      <protection locked="0"/>
    </xf>
    <xf numFmtId="0" fontId="7" fillId="4" borderId="0" xfId="2" applyFont="1" applyFill="1" applyBorder="1" applyAlignment="1" applyProtection="1">
      <alignment horizontal="center"/>
      <protection locked="0"/>
    </xf>
    <xf numFmtId="0" fontId="5" fillId="4" borderId="0" xfId="2" applyFont="1" applyFill="1" applyBorder="1" applyProtection="1">
      <protection locked="0"/>
    </xf>
    <xf numFmtId="0" fontId="5" fillId="4" borderId="0" xfId="2" applyFont="1" applyFill="1" applyBorder="1" applyAlignment="1" applyProtection="1">
      <alignment horizontal="left"/>
      <protection locked="0"/>
    </xf>
    <xf numFmtId="0" fontId="5" fillId="4" borderId="0" xfId="2" applyFont="1" applyFill="1" applyBorder="1" applyAlignment="1" applyProtection="1">
      <alignment horizontal="center"/>
      <protection locked="0"/>
    </xf>
    <xf numFmtId="0" fontId="5" fillId="4" borderId="19" xfId="2" applyFont="1" applyFill="1" applyBorder="1" applyProtection="1">
      <protection locked="0"/>
    </xf>
    <xf numFmtId="0" fontId="6" fillId="4" borderId="18" xfId="2" applyFont="1" applyFill="1" applyBorder="1" applyProtection="1">
      <protection locked="0"/>
    </xf>
    <xf numFmtId="0" fontId="4" fillId="0" borderId="0" xfId="2" applyFont="1" applyBorder="1" applyProtection="1">
      <protection locked="0"/>
    </xf>
    <xf numFmtId="4" fontId="8" fillId="2" borderId="0" xfId="2" applyNumberFormat="1" applyFont="1" applyFill="1" applyBorder="1" applyAlignment="1" applyProtection="1">
      <alignment horizontal="right"/>
      <protection locked="0"/>
    </xf>
    <xf numFmtId="0" fontId="18" fillId="4" borderId="0" xfId="2" applyFont="1" applyFill="1" applyBorder="1" applyAlignment="1" applyProtection="1">
      <alignment vertical="center"/>
      <protection locked="0"/>
    </xf>
    <xf numFmtId="3" fontId="4" fillId="2" borderId="0" xfId="2" applyNumberFormat="1" applyFont="1" applyFill="1" applyBorder="1" applyAlignment="1" applyProtection="1">
      <alignment horizontal="right"/>
      <protection locked="0"/>
    </xf>
    <xf numFmtId="0" fontId="6" fillId="4" borderId="0" xfId="2" applyFont="1" applyFill="1" applyBorder="1" applyAlignment="1" applyProtection="1">
      <alignment vertical="center"/>
      <protection locked="0"/>
    </xf>
    <xf numFmtId="0" fontId="17" fillId="0" borderId="0" xfId="2" applyFont="1" applyBorder="1" applyAlignment="1" applyProtection="1">
      <alignment vertical="center"/>
      <protection locked="0"/>
    </xf>
    <xf numFmtId="3" fontId="8" fillId="2" borderId="3" xfId="2" applyNumberFormat="1" applyFont="1" applyFill="1" applyBorder="1" applyAlignment="1" applyProtection="1">
      <alignment horizontal="right"/>
      <protection locked="0"/>
    </xf>
    <xf numFmtId="3" fontId="8" fillId="2" borderId="0" xfId="2" applyNumberFormat="1" applyFont="1" applyFill="1" applyBorder="1" applyAlignment="1" applyProtection="1">
      <alignment horizontal="right"/>
      <protection locked="0"/>
    </xf>
    <xf numFmtId="0" fontId="8" fillId="2" borderId="19" xfId="2" applyFont="1" applyFill="1" applyBorder="1" applyAlignment="1" applyProtection="1">
      <alignment horizontal="center" vertical="center"/>
      <protection locked="0"/>
    </xf>
    <xf numFmtId="4" fontId="8" fillId="2" borderId="3" xfId="2" applyNumberFormat="1" applyFont="1" applyFill="1" applyBorder="1" applyAlignment="1" applyProtection="1">
      <alignment horizontal="right"/>
      <protection locked="0"/>
    </xf>
    <xf numFmtId="4" fontId="8" fillId="2" borderId="0" xfId="2" applyNumberFormat="1" applyFont="1" applyFill="1" applyBorder="1" applyAlignment="1" applyProtection="1">
      <alignment horizontal="left"/>
      <protection locked="0"/>
    </xf>
    <xf numFmtId="0" fontId="8" fillId="2" borderId="19" xfId="2" applyFont="1" applyFill="1" applyBorder="1" applyAlignment="1" applyProtection="1">
      <alignment horizontal="left" vertical="center"/>
      <protection locked="0"/>
    </xf>
    <xf numFmtId="0" fontId="6" fillId="4" borderId="0" xfId="2" quotePrefix="1" applyFont="1" applyFill="1" applyBorder="1" applyAlignment="1" applyProtection="1">
      <alignment vertical="center"/>
      <protection locked="0"/>
    </xf>
    <xf numFmtId="0" fontId="4" fillId="2" borderId="0" xfId="2" applyFont="1" applyFill="1" applyBorder="1" applyAlignment="1" applyProtection="1">
      <alignment horizontal="center" vertical="center"/>
      <protection locked="0"/>
    </xf>
    <xf numFmtId="4" fontId="4" fillId="2" borderId="0" xfId="2" applyNumberFormat="1" applyFont="1" applyFill="1" applyBorder="1" applyAlignment="1" applyProtection="1">
      <alignment horizontal="right"/>
      <protection locked="0"/>
    </xf>
    <xf numFmtId="0" fontId="18" fillId="4" borderId="18" xfId="2" applyFont="1" applyFill="1" applyBorder="1" applyProtection="1">
      <protection locked="0"/>
    </xf>
    <xf numFmtId="4" fontId="5" fillId="2" borderId="0" xfId="2" applyNumberFormat="1" applyFont="1" applyFill="1" applyBorder="1" applyAlignment="1" applyProtection="1">
      <alignment horizontal="left"/>
      <protection locked="0"/>
    </xf>
    <xf numFmtId="0" fontId="6" fillId="4" borderId="20" xfId="2" applyFont="1" applyFill="1" applyBorder="1" applyProtection="1">
      <protection locked="0"/>
    </xf>
    <xf numFmtId="0" fontId="6" fillId="4" borderId="21" xfId="2" applyFont="1" applyFill="1" applyBorder="1" applyAlignment="1" applyProtection="1">
      <alignment vertical="center"/>
      <protection locked="0"/>
    </xf>
    <xf numFmtId="3" fontId="8" fillId="2" borderId="21" xfId="2" applyNumberFormat="1" applyFont="1" applyFill="1" applyBorder="1" applyAlignment="1" applyProtection="1">
      <alignment horizontal="right"/>
      <protection locked="0"/>
    </xf>
    <xf numFmtId="0" fontId="4" fillId="0" borderId="21" xfId="2" applyFont="1" applyBorder="1" applyProtection="1">
      <protection locked="0"/>
    </xf>
    <xf numFmtId="0" fontId="4" fillId="0" borderId="22" xfId="2" applyFont="1" applyBorder="1" applyProtection="1">
      <protection locked="0"/>
    </xf>
    <xf numFmtId="0" fontId="8" fillId="2" borderId="23" xfId="2" applyFont="1" applyFill="1" applyBorder="1" applyAlignment="1" applyProtection="1">
      <alignment horizontal="center" vertical="center"/>
      <protection locked="0"/>
    </xf>
    <xf numFmtId="0" fontId="20" fillId="2" borderId="0" xfId="2" applyFont="1" applyFill="1" applyProtection="1">
      <protection locked="0"/>
    </xf>
    <xf numFmtId="0" fontId="16" fillId="2" borderId="0" xfId="2" applyFont="1" applyFill="1" applyProtection="1">
      <protection locked="0"/>
    </xf>
    <xf numFmtId="0" fontId="6" fillId="2" borderId="0" xfId="2" applyFont="1" applyFill="1" applyBorder="1" applyProtection="1">
      <protection locked="0"/>
    </xf>
    <xf numFmtId="0" fontId="6" fillId="2" borderId="0" xfId="2" applyFont="1" applyFill="1" applyBorder="1" applyAlignment="1" applyProtection="1">
      <alignment vertical="center"/>
      <protection locked="0"/>
    </xf>
    <xf numFmtId="0" fontId="4" fillId="2" borderId="0" xfId="2" applyFont="1" applyFill="1" applyBorder="1" applyAlignment="1" applyProtection="1">
      <alignment vertical="center"/>
      <protection locked="0"/>
    </xf>
    <xf numFmtId="0" fontId="6" fillId="0" borderId="0" xfId="2" applyFont="1" applyBorder="1" applyAlignment="1" applyProtection="1">
      <alignment horizontal="center"/>
      <protection locked="0"/>
    </xf>
    <xf numFmtId="4" fontId="8" fillId="3" borderId="11" xfId="2" applyNumberFormat="1" applyFont="1" applyFill="1" applyBorder="1" applyAlignment="1" applyProtection="1">
      <alignment horizontal="right"/>
      <protection locked="0"/>
    </xf>
    <xf numFmtId="4" fontId="4" fillId="3" borderId="0" xfId="2" applyNumberFormat="1" applyFont="1" applyFill="1" applyBorder="1" applyAlignment="1" applyProtection="1">
      <alignment horizontal="left"/>
      <protection locked="0"/>
    </xf>
    <xf numFmtId="4" fontId="8" fillId="3" borderId="0" xfId="2" applyNumberFormat="1" applyFont="1" applyFill="1" applyBorder="1" applyAlignment="1" applyProtection="1">
      <alignment horizontal="right"/>
      <protection locked="0"/>
    </xf>
    <xf numFmtId="4" fontId="8" fillId="3" borderId="0" xfId="2" applyNumberFormat="1" applyFont="1" applyFill="1" applyBorder="1" applyAlignment="1" applyProtection="1">
      <alignment horizontal="left"/>
      <protection locked="0"/>
    </xf>
    <xf numFmtId="0" fontId="21" fillId="0" borderId="0" xfId="2" applyFont="1" applyBorder="1" applyProtection="1">
      <protection locked="0"/>
    </xf>
    <xf numFmtId="0" fontId="5" fillId="4" borderId="0" xfId="2" applyFont="1" applyFill="1" applyBorder="1" applyAlignment="1" applyProtection="1">
      <alignment vertical="center"/>
      <protection locked="0"/>
    </xf>
    <xf numFmtId="0" fontId="22" fillId="0" borderId="0" xfId="2" applyFont="1" applyBorder="1" applyAlignment="1" applyProtection="1">
      <alignment vertical="center"/>
      <protection locked="0"/>
    </xf>
    <xf numFmtId="3" fontId="2" fillId="2" borderId="0" xfId="2" applyNumberFormat="1" applyFont="1" applyFill="1" applyBorder="1" applyAlignment="1" applyProtection="1">
      <alignment horizontal="right"/>
      <protection locked="0"/>
    </xf>
    <xf numFmtId="0" fontId="5" fillId="4" borderId="18" xfId="2" applyFont="1" applyFill="1" applyBorder="1" applyProtection="1">
      <protection locked="0"/>
    </xf>
    <xf numFmtId="0" fontId="5" fillId="2" borderId="0" xfId="2" applyFont="1" applyFill="1" applyBorder="1" applyProtection="1">
      <protection locked="0"/>
    </xf>
    <xf numFmtId="0" fontId="2" fillId="2" borderId="0" xfId="2" applyFont="1" applyFill="1" applyBorder="1" applyProtection="1">
      <protection locked="0"/>
    </xf>
    <xf numFmtId="0" fontId="6" fillId="4" borderId="15" xfId="2" applyFont="1" applyFill="1" applyBorder="1" applyProtection="1">
      <protection locked="0"/>
    </xf>
    <xf numFmtId="0" fontId="4" fillId="0" borderId="16" xfId="2" applyFont="1" applyBorder="1" applyProtection="1">
      <protection locked="0"/>
    </xf>
    <xf numFmtId="4" fontId="8" fillId="2" borderId="16" xfId="2" applyNumberFormat="1" applyFont="1" applyFill="1" applyBorder="1" applyAlignment="1" applyProtection="1">
      <alignment horizontal="right"/>
      <protection locked="0"/>
    </xf>
    <xf numFmtId="0" fontId="8" fillId="2" borderId="21" xfId="2" applyFont="1" applyFill="1" applyBorder="1" applyAlignment="1" applyProtection="1">
      <alignment horizontal="center" vertical="center"/>
      <protection locked="0"/>
    </xf>
    <xf numFmtId="0" fontId="7" fillId="2" borderId="13" xfId="0" applyFont="1" applyFill="1" applyBorder="1" applyAlignment="1" applyProtection="1">
      <alignment horizontal="center" vertical="center" textRotation="90" wrapText="1"/>
    </xf>
    <xf numFmtId="0" fontId="5" fillId="2" borderId="12" xfId="0" applyFont="1" applyFill="1" applyBorder="1" applyAlignment="1" applyProtection="1">
      <alignment horizontal="left" vertical="center"/>
    </xf>
    <xf numFmtId="0" fontId="2" fillId="2" borderId="8" xfId="0" applyFont="1" applyFill="1" applyBorder="1" applyAlignment="1" applyProtection="1">
      <alignment horizontal="left" vertical="center"/>
    </xf>
    <xf numFmtId="3" fontId="2" fillId="3" borderId="13" xfId="0" applyNumberFormat="1" applyFont="1" applyFill="1" applyBorder="1" applyAlignment="1" applyProtection="1">
      <alignment horizontal="center" vertical="center"/>
      <protection locked="0"/>
    </xf>
    <xf numFmtId="0" fontId="2" fillId="2" borderId="24" xfId="0" applyFont="1" applyFill="1" applyBorder="1" applyProtection="1"/>
    <xf numFmtId="0" fontId="5" fillId="2" borderId="25" xfId="0" applyFont="1" applyFill="1" applyBorder="1" applyAlignment="1" applyProtection="1">
      <alignment horizontal="left" vertical="center"/>
    </xf>
    <xf numFmtId="0" fontId="5" fillId="2" borderId="24" xfId="0" applyFont="1" applyFill="1" applyBorder="1" applyProtection="1"/>
    <xf numFmtId="0" fontId="16" fillId="2" borderId="1" xfId="0" applyFont="1" applyFill="1" applyBorder="1" applyProtection="1"/>
    <xf numFmtId="0" fontId="16" fillId="2" borderId="3" xfId="0" applyFont="1" applyFill="1" applyBorder="1" applyProtection="1"/>
    <xf numFmtId="0" fontId="2" fillId="2" borderId="0" xfId="0" applyFont="1" applyFill="1" applyBorder="1" applyAlignment="1" applyProtection="1">
      <alignment horizontal="left" vertical="center"/>
    </xf>
    <xf numFmtId="0" fontId="5" fillId="2" borderId="3" xfId="0" applyFont="1" applyFill="1" applyBorder="1" applyAlignment="1" applyProtection="1">
      <alignment vertical="center" wrapText="1"/>
    </xf>
    <xf numFmtId="0" fontId="5" fillId="2" borderId="3" xfId="0" applyFont="1" applyFill="1" applyBorder="1" applyAlignment="1" applyProtection="1">
      <alignment vertical="center" textRotation="90" wrapText="1"/>
    </xf>
    <xf numFmtId="0" fontId="7" fillId="2" borderId="10" xfId="0" applyFont="1" applyFill="1" applyBorder="1" applyAlignment="1" applyProtection="1">
      <alignment horizontal="center" vertical="center" textRotation="90" wrapText="1"/>
    </xf>
    <xf numFmtId="0" fontId="6" fillId="2" borderId="5" xfId="0" applyFont="1" applyFill="1" applyBorder="1" applyAlignment="1" applyProtection="1">
      <alignment vertical="center"/>
    </xf>
    <xf numFmtId="3" fontId="2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left" vertical="center"/>
    </xf>
    <xf numFmtId="0" fontId="2" fillId="2" borderId="2" xfId="0" applyFont="1" applyFill="1" applyBorder="1" applyAlignment="1" applyProtection="1">
      <alignment horizontal="left" vertical="center"/>
    </xf>
    <xf numFmtId="3" fontId="2" fillId="0" borderId="2" xfId="0" applyNumberFormat="1" applyFont="1" applyFill="1" applyBorder="1" applyAlignment="1" applyProtection="1">
      <alignment horizontal="center" vertical="center"/>
      <protection locked="0"/>
    </xf>
    <xf numFmtId="3" fontId="2" fillId="0" borderId="4" xfId="0" applyNumberFormat="1" applyFont="1" applyFill="1" applyBorder="1" applyAlignment="1" applyProtection="1">
      <alignment horizontal="center" vertical="center"/>
      <protection locked="0"/>
    </xf>
    <xf numFmtId="3" fontId="2" fillId="0" borderId="6" xfId="0" applyNumberFormat="1" applyFont="1" applyFill="1" applyBorder="1" applyAlignment="1" applyProtection="1">
      <alignment horizontal="center" vertical="center"/>
      <protection locked="0"/>
    </xf>
    <xf numFmtId="3" fontId="0" fillId="5" borderId="11" xfId="0" applyNumberFormat="1" applyFill="1" applyBorder="1"/>
    <xf numFmtId="43" fontId="2" fillId="3" borderId="11" xfId="1" applyFont="1" applyFill="1" applyBorder="1" applyAlignment="1" applyProtection="1">
      <alignment vertical="center"/>
    </xf>
    <xf numFmtId="0" fontId="12" fillId="2" borderId="12" xfId="0" applyFont="1" applyFill="1" applyBorder="1" applyAlignment="1" applyProtection="1">
      <alignment horizontal="left" vertical="center"/>
    </xf>
    <xf numFmtId="0" fontId="5" fillId="2" borderId="26" xfId="0" applyFont="1" applyFill="1" applyBorder="1" applyAlignment="1" applyProtection="1">
      <alignment horizontal="left" vertical="center"/>
    </xf>
    <xf numFmtId="0" fontId="5" fillId="2" borderId="27" xfId="0" applyFont="1" applyFill="1" applyBorder="1" applyAlignment="1" applyProtection="1">
      <alignment horizontal="center" vertical="center"/>
    </xf>
    <xf numFmtId="0" fontId="14" fillId="0" borderId="9" xfId="0" applyFont="1" applyBorder="1"/>
    <xf numFmtId="0" fontId="0" fillId="0" borderId="28" xfId="0" applyBorder="1" applyAlignment="1">
      <alignment horizontal="center"/>
    </xf>
    <xf numFmtId="0" fontId="0" fillId="0" borderId="10" xfId="0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3" fontId="2" fillId="5" borderId="11" xfId="0" applyNumberFormat="1" applyFont="1" applyFill="1" applyBorder="1" applyAlignment="1" applyProtection="1">
      <alignment vertical="center"/>
    </xf>
    <xf numFmtId="43" fontId="2" fillId="3" borderId="11" xfId="1" applyNumberFormat="1" applyFont="1" applyFill="1" applyBorder="1" applyAlignment="1" applyProtection="1">
      <alignment vertical="center"/>
    </xf>
    <xf numFmtId="43" fontId="2" fillId="5" borderId="11" xfId="1" applyFont="1" applyFill="1" applyBorder="1" applyAlignment="1" applyProtection="1">
      <alignment vertical="center"/>
    </xf>
    <xf numFmtId="43" fontId="2" fillId="3" borderId="11" xfId="1" applyFont="1" applyFill="1" applyBorder="1" applyAlignment="1" applyProtection="1">
      <alignment vertical="center"/>
      <protection locked="0"/>
    </xf>
    <xf numFmtId="3" fontId="2" fillId="0" borderId="11" xfId="0" applyNumberFormat="1" applyFont="1" applyFill="1" applyBorder="1" applyAlignment="1" applyProtection="1">
      <alignment horizontal="center" vertical="center"/>
    </xf>
    <xf numFmtId="3" fontId="2" fillId="5" borderId="11" xfId="0" applyNumberFormat="1" applyFont="1" applyFill="1" applyBorder="1" applyAlignment="1" applyProtection="1">
      <alignment horizontal="center" vertical="center"/>
    </xf>
    <xf numFmtId="3" fontId="5" fillId="5" borderId="26" xfId="0" applyNumberFormat="1" applyFont="1" applyFill="1" applyBorder="1" applyAlignment="1" applyProtection="1">
      <alignment horizontal="center" vertical="center"/>
    </xf>
    <xf numFmtId="3" fontId="2" fillId="5" borderId="13" xfId="0" applyNumberFormat="1" applyFont="1" applyFill="1" applyBorder="1" applyAlignment="1" applyProtection="1">
      <alignment horizontal="center" vertical="center"/>
    </xf>
    <xf numFmtId="3" fontId="5" fillId="5" borderId="27" xfId="0" applyNumberFormat="1" applyFont="1" applyFill="1" applyBorder="1" applyAlignment="1" applyProtection="1">
      <alignment horizontal="center" vertical="center"/>
    </xf>
    <xf numFmtId="0" fontId="24" fillId="2" borderId="0" xfId="0" applyFont="1" applyFill="1" applyBorder="1" applyProtection="1"/>
    <xf numFmtId="0" fontId="3" fillId="2" borderId="0" xfId="0" applyFont="1" applyFill="1" applyBorder="1" applyProtection="1"/>
    <xf numFmtId="0" fontId="4" fillId="2" borderId="0" xfId="0" applyFont="1" applyFill="1"/>
    <xf numFmtId="0" fontId="2" fillId="2" borderId="0" xfId="0" applyFont="1" applyFill="1" applyProtection="1">
      <protection hidden="1"/>
    </xf>
    <xf numFmtId="0" fontId="25" fillId="0" borderId="0" xfId="0" applyFont="1" applyProtection="1">
      <protection hidden="1"/>
    </xf>
    <xf numFmtId="0" fontId="4" fillId="0" borderId="0" xfId="0" applyFont="1"/>
    <xf numFmtId="0" fontId="13" fillId="0" borderId="0" xfId="0" applyFont="1" applyFill="1" applyBorder="1" applyProtection="1"/>
    <xf numFmtId="0" fontId="25" fillId="2" borderId="0" xfId="0" applyFont="1" applyFill="1" applyProtection="1">
      <protection hidden="1"/>
    </xf>
    <xf numFmtId="0" fontId="26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>
      <alignment horizontal="right"/>
    </xf>
    <xf numFmtId="14" fontId="8" fillId="3" borderId="11" xfId="0" applyNumberFormat="1" applyFont="1" applyFill="1" applyBorder="1" applyProtection="1">
      <protection locked="0"/>
    </xf>
    <xf numFmtId="0" fontId="3" fillId="2" borderId="0" xfId="0" applyFont="1" applyFill="1" applyBorder="1" applyAlignment="1" applyProtection="1">
      <alignment horizontal="left"/>
    </xf>
    <xf numFmtId="0" fontId="6" fillId="3" borderId="11" xfId="0" applyFont="1" applyFill="1" applyBorder="1" applyAlignment="1" applyProtection="1">
      <alignment vertical="center" wrapText="1"/>
      <protection locked="0"/>
    </xf>
    <xf numFmtId="0" fontId="6" fillId="3" borderId="11" xfId="0" applyFont="1" applyFill="1" applyBorder="1" applyProtection="1">
      <protection locked="0"/>
    </xf>
    <xf numFmtId="0" fontId="29" fillId="2" borderId="0" xfId="0" applyFont="1" applyFill="1"/>
    <xf numFmtId="0" fontId="6" fillId="3" borderId="11" xfId="0" applyFont="1" applyFill="1" applyBorder="1" applyAlignment="1" applyProtection="1">
      <alignment horizontal="left"/>
      <protection locked="0"/>
    </xf>
    <xf numFmtId="0" fontId="30" fillId="2" borderId="0" xfId="0" applyFont="1" applyFill="1" applyBorder="1" applyProtection="1"/>
    <xf numFmtId="0" fontId="2" fillId="2" borderId="0" xfId="0" applyFont="1" applyFill="1"/>
    <xf numFmtId="0" fontId="8" fillId="2" borderId="0" xfId="0" applyFont="1" applyFill="1" applyBorder="1" applyProtection="1"/>
    <xf numFmtId="0" fontId="13" fillId="2" borderId="0" xfId="0" applyFont="1" applyFill="1" applyBorder="1" applyProtection="1"/>
    <xf numFmtId="0" fontId="31" fillId="2" borderId="0" xfId="0" applyFont="1" applyFill="1" applyBorder="1" applyProtection="1"/>
    <xf numFmtId="0" fontId="13" fillId="2" borderId="0" xfId="0" applyFont="1" applyFill="1"/>
    <xf numFmtId="0" fontId="4" fillId="3" borderId="11" xfId="0" applyFont="1" applyFill="1" applyBorder="1" applyProtection="1">
      <protection locked="0"/>
    </xf>
    <xf numFmtId="0" fontId="0" fillId="2" borderId="0" xfId="0" applyFill="1"/>
    <xf numFmtId="0" fontId="13" fillId="3" borderId="11" xfId="0" applyFont="1" applyFill="1" applyBorder="1" applyProtection="1">
      <protection locked="0"/>
    </xf>
    <xf numFmtId="0" fontId="20" fillId="2" borderId="0" xfId="0" applyFont="1" applyFill="1"/>
    <xf numFmtId="0" fontId="13" fillId="0" borderId="0" xfId="0" quotePrefix="1" applyFont="1" applyFill="1"/>
    <xf numFmtId="0" fontId="34" fillId="2" borderId="0" xfId="0" applyFont="1" applyFill="1" applyBorder="1" applyProtection="1"/>
    <xf numFmtId="0" fontId="34" fillId="2" borderId="0" xfId="0" quotePrefix="1" applyFont="1" applyFill="1"/>
    <xf numFmtId="0" fontId="4" fillId="2" borderId="0" xfId="0" quotePrefix="1" applyFont="1" applyFill="1"/>
    <xf numFmtId="0" fontId="20" fillId="2" borderId="0" xfId="0" applyFont="1" applyFill="1" applyProtection="1">
      <protection hidden="1"/>
    </xf>
    <xf numFmtId="0" fontId="35" fillId="2" borderId="0" xfId="0" applyFont="1" applyFill="1"/>
    <xf numFmtId="0" fontId="4" fillId="3" borderId="11" xfId="0" applyFont="1" applyFill="1" applyBorder="1"/>
    <xf numFmtId="0" fontId="4" fillId="6" borderId="11" xfId="0" applyFont="1" applyFill="1" applyBorder="1"/>
    <xf numFmtId="0" fontId="5" fillId="2" borderId="0" xfId="0" applyFont="1" applyFill="1"/>
    <xf numFmtId="0" fontId="36" fillId="2" borderId="0" xfId="0" applyFont="1" applyFill="1" applyProtection="1">
      <protection hidden="1"/>
    </xf>
    <xf numFmtId="0" fontId="13" fillId="0" borderId="0" xfId="0" applyFont="1" applyFill="1"/>
    <xf numFmtId="0" fontId="4" fillId="5" borderId="11" xfId="0" applyFont="1" applyFill="1" applyBorder="1"/>
    <xf numFmtId="3" fontId="5" fillId="5" borderId="11" xfId="0" applyNumberFormat="1" applyFont="1" applyFill="1" applyBorder="1" applyAlignment="1" applyProtection="1">
      <alignment horizontal="center" vertical="center"/>
    </xf>
    <xf numFmtId="0" fontId="8" fillId="2" borderId="7" xfId="0" applyFont="1" applyFill="1" applyBorder="1" applyAlignment="1" applyProtection="1">
      <alignment horizontal="center" vertical="center"/>
    </xf>
    <xf numFmtId="0" fontId="8" fillId="2" borderId="13" xfId="0" applyFont="1" applyFill="1" applyBorder="1" applyAlignment="1" applyProtection="1">
      <alignment horizontal="center" vertical="center" wrapText="1"/>
    </xf>
    <xf numFmtId="0" fontId="8" fillId="2" borderId="11" xfId="0" applyFont="1" applyFill="1" applyBorder="1" applyAlignment="1" applyProtection="1">
      <alignment horizontal="center" vertical="center" wrapText="1"/>
    </xf>
    <xf numFmtId="0" fontId="8" fillId="2" borderId="11" xfId="0" applyFont="1" applyFill="1" applyBorder="1" applyAlignment="1" applyProtection="1">
      <alignment horizontal="center" vertical="center"/>
    </xf>
    <xf numFmtId="0" fontId="5" fillId="2" borderId="27" xfId="0" applyFont="1" applyFill="1" applyBorder="1" applyAlignment="1" applyProtection="1">
      <alignment horizontal="left" vertical="center"/>
    </xf>
    <xf numFmtId="0" fontId="8" fillId="2" borderId="16" xfId="2" applyFont="1" applyFill="1" applyBorder="1" applyAlignment="1" applyProtection="1">
      <alignment horizontal="center" vertical="center"/>
      <protection locked="0"/>
    </xf>
    <xf numFmtId="0" fontId="2" fillId="2" borderId="0" xfId="2" applyFont="1" applyFill="1" applyBorder="1" applyAlignment="1" applyProtection="1">
      <alignment horizontal="center" vertical="center"/>
      <protection locked="0"/>
    </xf>
    <xf numFmtId="0" fontId="4" fillId="2" borderId="14" xfId="2" applyFont="1" applyFill="1" applyBorder="1" applyAlignment="1" applyProtection="1">
      <alignment horizontal="center" vertical="center"/>
      <protection locked="0"/>
    </xf>
    <xf numFmtId="0" fontId="2" fillId="2" borderId="14" xfId="2" applyFont="1" applyFill="1" applyBorder="1" applyAlignment="1" applyProtection="1">
      <alignment horizontal="center" vertical="center"/>
      <protection locked="0"/>
    </xf>
    <xf numFmtId="0" fontId="22" fillId="0" borderId="14" xfId="2" applyFont="1" applyBorder="1" applyAlignment="1" applyProtection="1">
      <protection locked="0"/>
    </xf>
    <xf numFmtId="0" fontId="8" fillId="2" borderId="29" xfId="2" applyFont="1" applyFill="1" applyBorder="1" applyAlignment="1" applyProtection="1">
      <alignment horizontal="center" vertical="center"/>
      <protection locked="0"/>
    </xf>
    <xf numFmtId="0" fontId="4" fillId="0" borderId="24" xfId="2" applyFont="1" applyBorder="1" applyProtection="1">
      <protection locked="0"/>
    </xf>
    <xf numFmtId="0" fontId="4" fillId="2" borderId="0" xfId="0" applyFont="1" applyFill="1" applyBorder="1" applyAlignment="1" applyProtection="1">
      <alignment horizontal="center" vertical="center"/>
    </xf>
    <xf numFmtId="0" fontId="2" fillId="2" borderId="2" xfId="0" applyFont="1" applyFill="1" applyBorder="1" applyProtection="1"/>
    <xf numFmtId="0" fontId="8" fillId="2" borderId="10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vertical="center" wrapText="1"/>
    </xf>
    <xf numFmtId="0" fontId="0" fillId="0" borderId="0" xfId="0" applyAlignment="1">
      <alignment wrapText="1"/>
    </xf>
    <xf numFmtId="0" fontId="8" fillId="2" borderId="0" xfId="0" applyFont="1" applyFill="1" applyBorder="1" applyAlignment="1" applyProtection="1">
      <alignment vertical="center" wrapText="1"/>
    </xf>
    <xf numFmtId="0" fontId="27" fillId="0" borderId="0" xfId="0" applyFont="1" applyAlignment="1"/>
    <xf numFmtId="0" fontId="28" fillId="2" borderId="0" xfId="0" applyFont="1" applyFill="1" applyAlignment="1">
      <alignment wrapText="1"/>
    </xf>
    <xf numFmtId="0" fontId="0" fillId="0" borderId="0" xfId="0" applyAlignment="1"/>
    <xf numFmtId="0" fontId="32" fillId="2" borderId="0" xfId="0" applyFont="1" applyFill="1" applyBorder="1" applyAlignment="1" applyProtection="1">
      <alignment horizontal="left" wrapText="1"/>
    </xf>
    <xf numFmtId="0" fontId="33" fillId="2" borderId="6" xfId="0" applyFont="1" applyFill="1" applyBorder="1" applyAlignment="1">
      <alignment horizontal="left" wrapText="1"/>
    </xf>
    <xf numFmtId="0" fontId="14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6" xfId="0" applyBorder="1" applyAlignment="1">
      <alignment wrapText="1"/>
    </xf>
    <xf numFmtId="0" fontId="2" fillId="2" borderId="12" xfId="0" applyFont="1" applyFill="1" applyBorder="1" applyAlignment="1" applyProtection="1">
      <alignment horizontal="center" vertical="center"/>
    </xf>
    <xf numFmtId="0" fontId="0" fillId="0" borderId="28" xfId="0" applyBorder="1" applyAlignment="1">
      <alignment horizontal="center"/>
    </xf>
    <xf numFmtId="0" fontId="0" fillId="0" borderId="10" xfId="0" applyBorder="1" applyAlignment="1">
      <alignment horizontal="center"/>
    </xf>
    <xf numFmtId="0" fontId="5" fillId="2" borderId="12" xfId="0" applyFont="1" applyFill="1" applyBorder="1" applyAlignment="1" applyProtection="1">
      <alignment horizontal="center" vertical="center"/>
    </xf>
    <xf numFmtId="0" fontId="5" fillId="0" borderId="28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7" fillId="2" borderId="3" xfId="0" applyFont="1" applyFill="1" applyBorder="1" applyAlignment="1" applyProtection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70" fontId="2" fillId="3" borderId="12" xfId="1" applyNumberFormat="1" applyFont="1" applyFill="1" applyBorder="1" applyAlignment="1" applyProtection="1">
      <alignment horizontal="center" vertical="center"/>
      <protection locked="0"/>
    </xf>
    <xf numFmtId="170" fontId="2" fillId="3" borderId="28" xfId="1" applyNumberFormat="1" applyFont="1" applyFill="1" applyBorder="1" applyAlignment="1" applyProtection="1">
      <alignment horizontal="center" vertical="center"/>
      <protection locked="0"/>
    </xf>
    <xf numFmtId="170" fontId="2" fillId="3" borderId="10" xfId="1" applyNumberFormat="1" applyFont="1" applyFill="1" applyBorder="1" applyAlignment="1" applyProtection="1">
      <alignment horizontal="center" vertical="center"/>
      <protection locked="0"/>
    </xf>
    <xf numFmtId="170" fontId="2" fillId="5" borderId="12" xfId="1" applyNumberFormat="1" applyFont="1" applyFill="1" applyBorder="1" applyAlignment="1" applyProtection="1">
      <alignment horizontal="center" vertical="center"/>
    </xf>
    <xf numFmtId="170" fontId="0" fillId="5" borderId="28" xfId="1" applyNumberFormat="1" applyFont="1" applyFill="1" applyBorder="1" applyAlignment="1" applyProtection="1">
      <alignment horizontal="center" vertical="center"/>
    </xf>
    <xf numFmtId="170" fontId="0" fillId="5" borderId="10" xfId="1" applyNumberFormat="1" applyFont="1" applyFill="1" applyBorder="1" applyAlignment="1" applyProtection="1">
      <alignment horizontal="center" vertical="center"/>
    </xf>
    <xf numFmtId="3" fontId="2" fillId="0" borderId="9" xfId="0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5" fillId="2" borderId="0" xfId="0" applyFont="1" applyFill="1" applyBorder="1" applyAlignment="1" applyProtection="1">
      <alignment vertical="top" wrapText="1"/>
    </xf>
    <xf numFmtId="0" fontId="0" fillId="0" borderId="6" xfId="0" applyBorder="1" applyAlignment="1">
      <alignment vertical="top" wrapText="1"/>
    </xf>
    <xf numFmtId="0" fontId="5" fillId="2" borderId="8" xfId="0" applyFont="1" applyFill="1" applyBorder="1" applyAlignment="1" applyProtection="1">
      <alignment horizontal="center" vertical="center" wrapText="1"/>
    </xf>
    <xf numFmtId="0" fontId="2" fillId="0" borderId="9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5" fillId="2" borderId="0" xfId="0" applyFont="1" applyFill="1" applyBorder="1" applyAlignment="1"/>
    <xf numFmtId="0" fontId="5" fillId="2" borderId="9" xfId="0" applyFont="1" applyFill="1" applyBorder="1" applyAlignment="1" applyProtection="1">
      <alignment vertical="top" wrapText="1"/>
    </xf>
    <xf numFmtId="0" fontId="0" fillId="0" borderId="9" xfId="0" applyBorder="1" applyAlignment="1">
      <alignment wrapText="1"/>
    </xf>
    <xf numFmtId="0" fontId="5" fillId="4" borderId="0" xfId="2" applyFont="1" applyFill="1" applyBorder="1" applyAlignment="1" applyProtection="1">
      <alignment vertical="center"/>
      <protection locked="0"/>
    </xf>
    <xf numFmtId="0" fontId="22" fillId="0" borderId="0" xfId="2" applyFont="1" applyBorder="1" applyAlignment="1" applyProtection="1">
      <alignment vertical="center"/>
      <protection locked="0"/>
    </xf>
    <xf numFmtId="0" fontId="22" fillId="0" borderId="0" xfId="2" applyFont="1" applyBorder="1" applyAlignment="1" applyProtection="1">
      <protection locked="0"/>
    </xf>
    <xf numFmtId="0" fontId="0" fillId="0" borderId="0" xfId="0" applyBorder="1" applyAlignment="1"/>
    <xf numFmtId="0" fontId="6" fillId="4" borderId="0" xfId="2" applyFont="1" applyFill="1" applyBorder="1" applyAlignment="1" applyProtection="1">
      <alignment vertical="center"/>
      <protection locked="0"/>
    </xf>
    <xf numFmtId="0" fontId="17" fillId="0" borderId="0" xfId="2" applyFont="1" applyBorder="1" applyAlignment="1" applyProtection="1">
      <alignment vertical="center"/>
      <protection locked="0"/>
    </xf>
    <xf numFmtId="0" fontId="18" fillId="4" borderId="0" xfId="2" applyFont="1" applyFill="1" applyBorder="1" applyAlignment="1" applyProtection="1">
      <alignment vertical="center"/>
      <protection locked="0"/>
    </xf>
    <xf numFmtId="0" fontId="19" fillId="0" borderId="0" xfId="2" applyFont="1" applyBorder="1" applyAlignment="1" applyProtection="1">
      <alignment vertical="center"/>
      <protection locked="0"/>
    </xf>
    <xf numFmtId="3" fontId="8" fillId="2" borderId="30" xfId="2" applyNumberFormat="1" applyFont="1" applyFill="1" applyBorder="1" applyAlignment="1" applyProtection="1">
      <alignment horizontal="left"/>
      <protection locked="0"/>
    </xf>
    <xf numFmtId="3" fontId="8" fillId="2" borderId="16" xfId="2" applyNumberFormat="1" applyFont="1" applyFill="1" applyBorder="1" applyAlignment="1" applyProtection="1">
      <alignment horizontal="left"/>
      <protection locked="0"/>
    </xf>
    <xf numFmtId="0" fontId="17" fillId="0" borderId="17" xfId="2" applyBorder="1" applyAlignment="1" applyProtection="1">
      <alignment horizontal="left"/>
      <protection locked="0"/>
    </xf>
    <xf numFmtId="3" fontId="8" fillId="2" borderId="3" xfId="2" applyNumberFormat="1" applyFont="1" applyFill="1" applyBorder="1" applyAlignment="1" applyProtection="1">
      <alignment horizontal="left"/>
      <protection locked="0"/>
    </xf>
    <xf numFmtId="3" fontId="8" fillId="2" borderId="0" xfId="2" applyNumberFormat="1" applyFont="1" applyFill="1" applyBorder="1" applyAlignment="1" applyProtection="1">
      <alignment horizontal="left"/>
      <protection locked="0"/>
    </xf>
    <xf numFmtId="0" fontId="17" fillId="0" borderId="19" xfId="2" applyBorder="1" applyAlignment="1" applyProtection="1">
      <alignment horizontal="left"/>
      <protection locked="0"/>
    </xf>
    <xf numFmtId="0" fontId="5" fillId="2" borderId="9" xfId="0" applyFont="1" applyFill="1" applyBorder="1" applyAlignment="1" applyProtection="1">
      <alignment horizontal="center" vertical="center" wrapText="1"/>
    </xf>
    <xf numFmtId="170" fontId="1" fillId="5" borderId="28" xfId="1" applyNumberFormat="1" applyFill="1" applyBorder="1" applyAlignment="1" applyProtection="1">
      <alignment horizontal="center" vertical="center"/>
    </xf>
    <xf numFmtId="170" fontId="1" fillId="5" borderId="10" xfId="1" applyNumberFormat="1" applyFill="1" applyBorder="1" applyAlignment="1" applyProtection="1">
      <alignment horizontal="center" vertical="center"/>
    </xf>
  </cellXfs>
  <cellStyles count="3">
    <cellStyle name="Milliers" xfId="1" builtinId="3"/>
    <cellStyle name="Normal" xfId="0" builtinId="0"/>
    <cellStyle name="Standard_E2_Eckgrössen_020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2171700</xdr:colOff>
      <xdr:row>32</xdr:row>
      <xdr:rowOff>106680</xdr:rowOff>
    </xdr:from>
    <xdr:to>
      <xdr:col>10</xdr:col>
      <xdr:colOff>952500</xdr:colOff>
      <xdr:row>40</xdr:row>
      <xdr:rowOff>121920</xdr:rowOff>
    </xdr:to>
    <xdr:sp macro="" textlink="">
      <xdr:nvSpPr>
        <xdr:cNvPr id="1039" name="Rectangle 1"/>
        <xdr:cNvSpPr>
          <a:spLocks noChangeArrowheads="1"/>
        </xdr:cNvSpPr>
      </xdr:nvSpPr>
      <xdr:spPr bwMode="auto">
        <a:xfrm>
          <a:off x="5417820" y="7711440"/>
          <a:ext cx="1958340" cy="157734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45720</xdr:colOff>
      <xdr:row>45</xdr:row>
      <xdr:rowOff>7620</xdr:rowOff>
    </xdr:from>
    <xdr:to>
      <xdr:col>10</xdr:col>
      <xdr:colOff>944880</xdr:colOff>
      <xdr:row>52</xdr:row>
      <xdr:rowOff>144780</xdr:rowOff>
    </xdr:to>
    <xdr:sp macro="" textlink="">
      <xdr:nvSpPr>
        <xdr:cNvPr id="1040" name="Rectangle 2"/>
        <xdr:cNvSpPr>
          <a:spLocks noChangeArrowheads="1"/>
        </xdr:cNvSpPr>
      </xdr:nvSpPr>
      <xdr:spPr bwMode="auto">
        <a:xfrm>
          <a:off x="5852160" y="9974580"/>
          <a:ext cx="1524000" cy="13639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CC99" mc:Ignorable="a14" a14:legacySpreadsheetColorIndex="47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762000</xdr:colOff>
      <xdr:row>21</xdr:row>
      <xdr:rowOff>0</xdr:rowOff>
    </xdr:from>
    <xdr:to>
      <xdr:col>7</xdr:col>
      <xdr:colOff>1059180</xdr:colOff>
      <xdr:row>30</xdr:row>
      <xdr:rowOff>106680</xdr:rowOff>
    </xdr:to>
    <xdr:sp macro="" textlink="">
      <xdr:nvSpPr>
        <xdr:cNvPr id="1041" name="AutoShape 3"/>
        <xdr:cNvSpPr>
          <a:spLocks/>
        </xdr:cNvSpPr>
      </xdr:nvSpPr>
      <xdr:spPr bwMode="auto">
        <a:xfrm>
          <a:off x="4008120" y="5494020"/>
          <a:ext cx="297180" cy="1813560"/>
        </a:xfrm>
        <a:prstGeom prst="rightBrace">
          <a:avLst>
            <a:gd name="adj1" fmla="val 50855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7</xdr:col>
      <xdr:colOff>1737360</xdr:colOff>
      <xdr:row>18</xdr:row>
      <xdr:rowOff>83820</xdr:rowOff>
    </xdr:from>
    <xdr:to>
      <xdr:col>12</xdr:col>
      <xdr:colOff>7620</xdr:colOff>
      <xdr:row>28</xdr:row>
      <xdr:rowOff>160020</xdr:rowOff>
    </xdr:to>
    <xdr:sp macro="" textlink="">
      <xdr:nvSpPr>
        <xdr:cNvPr id="1042" name="Oval 4"/>
        <xdr:cNvSpPr>
          <a:spLocks noChangeArrowheads="1"/>
        </xdr:cNvSpPr>
      </xdr:nvSpPr>
      <xdr:spPr bwMode="auto">
        <a:xfrm>
          <a:off x="4983480" y="4831080"/>
          <a:ext cx="2941320" cy="214884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>
                  <a:alpha val="50195"/>
                </a:srgbClr>
              </a:solidFill>
            </a14:hiddenFill>
          </a:ext>
        </a:extLst>
      </xdr:spPr>
    </xdr:sp>
    <xdr:clientData/>
  </xdr:twoCellAnchor>
  <xdr:twoCellAnchor>
    <xdr:from>
      <xdr:col>7</xdr:col>
      <xdr:colOff>1150620</xdr:colOff>
      <xdr:row>23</xdr:row>
      <xdr:rowOff>289560</xdr:rowOff>
    </xdr:from>
    <xdr:to>
      <xdr:col>7</xdr:col>
      <xdr:colOff>1668780</xdr:colOff>
      <xdr:row>25</xdr:row>
      <xdr:rowOff>144780</xdr:rowOff>
    </xdr:to>
    <xdr:cxnSp macro="">
      <xdr:nvCxnSpPr>
        <xdr:cNvPr id="1043" name="AutoShape 5"/>
        <xdr:cNvCxnSpPr>
          <a:cxnSpLocks noChangeShapeType="1"/>
        </xdr:cNvCxnSpPr>
      </xdr:nvCxnSpPr>
      <xdr:spPr bwMode="auto">
        <a:xfrm flipV="1">
          <a:off x="4396740" y="6073140"/>
          <a:ext cx="518160" cy="327660"/>
        </a:xfrm>
        <a:prstGeom prst="curvedConnector3">
          <a:avLst>
            <a:gd name="adj1" fmla="val 49056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1104900</xdr:colOff>
      <xdr:row>31</xdr:row>
      <xdr:rowOff>68580</xdr:rowOff>
    </xdr:from>
    <xdr:to>
      <xdr:col>7</xdr:col>
      <xdr:colOff>1447800</xdr:colOff>
      <xdr:row>39</xdr:row>
      <xdr:rowOff>38100</xdr:rowOff>
    </xdr:to>
    <xdr:sp macro="" textlink="">
      <xdr:nvSpPr>
        <xdr:cNvPr id="1044" name="AutoShape 6"/>
        <xdr:cNvSpPr>
          <a:spLocks/>
        </xdr:cNvSpPr>
      </xdr:nvSpPr>
      <xdr:spPr bwMode="auto">
        <a:xfrm>
          <a:off x="4351020" y="7482840"/>
          <a:ext cx="342900" cy="1531620"/>
        </a:xfrm>
        <a:prstGeom prst="rightBrace">
          <a:avLst>
            <a:gd name="adj1" fmla="val 37222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9</xdr:col>
      <xdr:colOff>236220</xdr:colOff>
      <xdr:row>9</xdr:row>
      <xdr:rowOff>327660</xdr:rowOff>
    </xdr:from>
    <xdr:to>
      <xdr:col>12</xdr:col>
      <xdr:colOff>45720</xdr:colOff>
      <xdr:row>16</xdr:row>
      <xdr:rowOff>68580</xdr:rowOff>
    </xdr:to>
    <xdr:sp macro="" textlink="">
      <xdr:nvSpPr>
        <xdr:cNvPr id="1045" name="Oval 7"/>
        <xdr:cNvSpPr>
          <a:spLocks noChangeArrowheads="1"/>
        </xdr:cNvSpPr>
      </xdr:nvSpPr>
      <xdr:spPr bwMode="auto">
        <a:xfrm>
          <a:off x="6042660" y="2468880"/>
          <a:ext cx="1920240" cy="192024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tabSelected="1" workbookViewId="0"/>
  </sheetViews>
  <sheetFormatPr baseColWidth="10" defaultColWidth="11.44140625" defaultRowHeight="15"/>
  <cols>
    <col min="1" max="1" width="3" style="195" customWidth="1"/>
    <col min="2" max="5" width="7.33203125" style="195" customWidth="1"/>
    <col min="6" max="6" width="11.88671875" style="195" customWidth="1"/>
    <col min="7" max="7" width="3.109375" style="195" customWidth="1"/>
    <col min="8" max="8" width="33" style="195" customWidth="1"/>
    <col min="9" max="9" width="4.33203125" style="195" customWidth="1"/>
    <col min="10" max="11" width="11.44140625" style="195"/>
    <col min="12" max="12" width="7.88671875" style="195" customWidth="1"/>
    <col min="13" max="16384" width="11.44140625" style="195"/>
  </cols>
  <sheetData>
    <row r="1" spans="1:14" ht="17.399999999999999">
      <c r="A1" s="190"/>
      <c r="B1" s="191" t="s">
        <v>141</v>
      </c>
      <c r="C1" s="8"/>
      <c r="D1" s="8"/>
      <c r="E1" s="8"/>
      <c r="F1" s="8"/>
      <c r="G1" s="8"/>
      <c r="H1" s="8"/>
      <c r="I1" s="8"/>
      <c r="J1" s="192"/>
      <c r="K1" s="192"/>
      <c r="L1" s="193">
        <v>1</v>
      </c>
      <c r="M1" s="194" t="str">
        <f>" "</f>
        <v xml:space="preserve"> </v>
      </c>
      <c r="N1" s="194"/>
    </row>
    <row r="2" spans="1:14" ht="17.399999999999999">
      <c r="A2" s="196"/>
      <c r="B2" s="191"/>
      <c r="C2" s="8"/>
      <c r="D2" s="8"/>
      <c r="E2" s="8"/>
      <c r="F2" s="8"/>
      <c r="G2" s="8"/>
      <c r="H2" s="8"/>
      <c r="I2" s="8"/>
      <c r="J2" s="192"/>
      <c r="K2" s="197"/>
      <c r="L2" s="192"/>
    </row>
    <row r="3" spans="1:14" ht="19.5" customHeight="1">
      <c r="A3" s="8"/>
      <c r="B3" s="12" t="s">
        <v>111</v>
      </c>
      <c r="C3" s="8"/>
      <c r="D3" s="8"/>
      <c r="E3" s="8"/>
      <c r="F3" s="8"/>
      <c r="G3" s="8"/>
      <c r="H3" s="198"/>
      <c r="J3" s="192"/>
      <c r="K3" s="192"/>
      <c r="L3" s="192"/>
    </row>
    <row r="4" spans="1:14" ht="21.75" customHeight="1">
      <c r="A4" s="8"/>
      <c r="B4" s="12"/>
      <c r="C4" s="8"/>
      <c r="D4" s="8"/>
      <c r="E4" s="8"/>
      <c r="F4" s="8"/>
      <c r="G4" s="8"/>
      <c r="H4" s="198"/>
      <c r="I4" s="8"/>
      <c r="J4" s="199" t="s">
        <v>112</v>
      </c>
      <c r="K4" s="200"/>
    </row>
    <row r="5" spans="1:14" ht="13.5" customHeight="1">
      <c r="A5" s="8"/>
      <c r="B5" s="8"/>
      <c r="C5" s="8"/>
      <c r="D5" s="8"/>
      <c r="E5" s="8"/>
      <c r="F5" s="8"/>
      <c r="G5" s="8"/>
      <c r="H5" s="8"/>
      <c r="I5" s="8"/>
      <c r="J5" s="192"/>
      <c r="K5" s="192"/>
      <c r="L5" s="192"/>
    </row>
    <row r="6" spans="1:14" ht="20.25" customHeight="1">
      <c r="A6" s="8"/>
      <c r="B6" s="8"/>
      <c r="C6" s="8" t="s">
        <v>113</v>
      </c>
      <c r="D6" s="8"/>
      <c r="E6" s="8"/>
      <c r="F6" s="8"/>
      <c r="G6" s="8"/>
      <c r="H6" s="201">
        <v>2002</v>
      </c>
      <c r="I6" s="8"/>
      <c r="J6" s="192"/>
      <c r="K6" s="192"/>
      <c r="L6" s="192"/>
    </row>
    <row r="7" spans="1:14">
      <c r="A7" s="8"/>
      <c r="B7" s="8"/>
      <c r="C7" s="8"/>
      <c r="D7" s="8"/>
      <c r="E7" s="8"/>
      <c r="F7" s="8"/>
      <c r="G7" s="8"/>
      <c r="H7" s="8"/>
      <c r="I7" s="8"/>
      <c r="J7" s="192"/>
      <c r="K7" s="192"/>
      <c r="L7" s="192"/>
    </row>
    <row r="8" spans="1:14" ht="30" customHeight="1">
      <c r="A8" s="8"/>
      <c r="B8" s="8"/>
      <c r="C8" s="244" t="s">
        <v>114</v>
      </c>
      <c r="D8" s="245"/>
      <c r="E8" s="245"/>
      <c r="F8" s="8"/>
      <c r="G8" s="8"/>
      <c r="H8" s="202"/>
      <c r="I8" s="8"/>
      <c r="J8" s="192"/>
      <c r="K8" s="192"/>
      <c r="L8" s="192"/>
    </row>
    <row r="9" spans="1:14">
      <c r="A9" s="8"/>
      <c r="B9" s="8"/>
      <c r="C9" s="8"/>
      <c r="D9" s="8"/>
      <c r="E9" s="8"/>
      <c r="F9" s="8"/>
      <c r="G9" s="8"/>
      <c r="H9" s="8"/>
      <c r="I9" s="8"/>
      <c r="J9" s="192"/>
      <c r="K9" s="192"/>
      <c r="L9" s="192"/>
    </row>
    <row r="10" spans="1:14" ht="33" customHeight="1">
      <c r="A10" s="8"/>
      <c r="B10" s="8"/>
      <c r="C10" s="246" t="s">
        <v>115</v>
      </c>
      <c r="D10" s="247"/>
      <c r="E10" s="247"/>
      <c r="F10" s="8"/>
      <c r="G10" s="8"/>
      <c r="H10" s="203"/>
      <c r="I10" s="8"/>
      <c r="J10" s="192"/>
      <c r="K10" s="192"/>
      <c r="L10" s="192"/>
    </row>
    <row r="11" spans="1:14">
      <c r="A11" s="8"/>
      <c r="B11" s="8"/>
      <c r="C11" s="8"/>
      <c r="D11" s="8"/>
      <c r="E11" s="8"/>
      <c r="F11" s="8"/>
      <c r="G11" s="8"/>
      <c r="H11" s="8"/>
      <c r="I11" s="8"/>
      <c r="J11" s="192"/>
      <c r="K11" s="192"/>
      <c r="L11" s="192"/>
    </row>
    <row r="12" spans="1:14" ht="48" customHeight="1">
      <c r="A12" s="8"/>
      <c r="B12" s="8"/>
      <c r="C12" s="19" t="s">
        <v>116</v>
      </c>
      <c r="D12" s="19"/>
      <c r="E12" s="8"/>
      <c r="F12" s="8"/>
      <c r="G12" s="8"/>
      <c r="H12" s="202"/>
      <c r="I12" s="8"/>
      <c r="J12" s="192"/>
      <c r="K12" s="248" t="s">
        <v>142</v>
      </c>
      <c r="L12" s="249"/>
    </row>
    <row r="13" spans="1:14">
      <c r="A13" s="8"/>
      <c r="B13" s="8"/>
      <c r="C13" s="8"/>
      <c r="D13" s="8"/>
      <c r="E13" s="8"/>
      <c r="F13" s="8"/>
      <c r="G13" s="8"/>
      <c r="H13" s="8"/>
      <c r="I13" s="8"/>
      <c r="J13" s="192"/>
      <c r="K13" s="204" t="s">
        <v>117</v>
      </c>
      <c r="L13" s="192"/>
    </row>
    <row r="14" spans="1:14" ht="21.75" customHeight="1">
      <c r="A14" s="8"/>
      <c r="B14" s="8"/>
      <c r="C14" s="19" t="s">
        <v>118</v>
      </c>
      <c r="D14" s="19"/>
      <c r="E14" s="8"/>
      <c r="F14" s="8"/>
      <c r="G14" s="8"/>
      <c r="H14" s="205"/>
      <c r="I14" s="8"/>
      <c r="J14" s="192"/>
      <c r="K14" s="204" t="s">
        <v>119</v>
      </c>
      <c r="L14" s="192"/>
    </row>
    <row r="15" spans="1:14">
      <c r="A15" s="8"/>
      <c r="B15" s="8"/>
      <c r="C15" s="8"/>
      <c r="D15" s="8"/>
      <c r="E15" s="8"/>
      <c r="F15" s="8"/>
      <c r="G15" s="8"/>
      <c r="H15" s="8"/>
      <c r="I15" s="8"/>
      <c r="J15" s="192"/>
      <c r="K15" s="192"/>
      <c r="L15" s="192"/>
    </row>
    <row r="16" spans="1:14" ht="24" customHeight="1">
      <c r="A16" s="8"/>
      <c r="B16" s="8"/>
      <c r="C16" s="19" t="s">
        <v>120</v>
      </c>
      <c r="D16" s="19"/>
      <c r="E16" s="8"/>
      <c r="F16" s="8"/>
      <c r="G16" s="8"/>
      <c r="H16" s="205"/>
      <c r="I16" s="8"/>
      <c r="J16" s="192"/>
      <c r="K16" s="192"/>
      <c r="L16" s="192"/>
    </row>
    <row r="17" spans="1:12">
      <c r="A17" s="8"/>
      <c r="B17" s="8"/>
      <c r="C17" s="8"/>
      <c r="D17" s="8"/>
      <c r="E17" s="8"/>
      <c r="F17" s="8"/>
      <c r="G17" s="8"/>
      <c r="H17" s="8"/>
      <c r="I17" s="8"/>
      <c r="J17" s="192"/>
      <c r="K17" s="192"/>
      <c r="L17" s="192"/>
    </row>
    <row r="18" spans="1:12" ht="18.75" customHeight="1">
      <c r="A18" s="8"/>
      <c r="B18" s="8"/>
      <c r="C18" s="19" t="s">
        <v>121</v>
      </c>
      <c r="D18" s="19"/>
      <c r="E18" s="8"/>
      <c r="F18" s="8"/>
      <c r="G18" s="8"/>
      <c r="H18" s="205"/>
      <c r="I18" s="8"/>
      <c r="J18" s="192"/>
      <c r="K18" s="192"/>
      <c r="L18" s="192"/>
    </row>
    <row r="19" spans="1:12">
      <c r="A19" s="8"/>
      <c r="B19" s="8"/>
      <c r="C19" s="8"/>
      <c r="D19" s="8"/>
      <c r="E19" s="8"/>
      <c r="F19" s="8"/>
      <c r="G19" s="8"/>
      <c r="H19" s="39"/>
      <c r="I19" s="8"/>
      <c r="J19" s="192"/>
      <c r="K19" s="192"/>
      <c r="L19" s="192"/>
    </row>
    <row r="20" spans="1:12" ht="29.25" customHeight="1">
      <c r="A20" s="8"/>
      <c r="B20" s="79" t="s">
        <v>155</v>
      </c>
      <c r="C20" s="8"/>
      <c r="D20" s="206"/>
      <c r="E20" s="206"/>
      <c r="F20" s="206"/>
      <c r="G20" s="8"/>
      <c r="H20" s="192"/>
      <c r="I20" s="207" t="s">
        <v>122</v>
      </c>
      <c r="J20" s="192"/>
      <c r="K20" s="192"/>
      <c r="L20" s="192"/>
    </row>
    <row r="21" spans="1:12">
      <c r="A21" s="8"/>
      <c r="B21" s="208"/>
      <c r="C21" s="8"/>
      <c r="D21" s="8"/>
      <c r="E21" s="8"/>
      <c r="F21" s="8"/>
      <c r="G21" s="8"/>
      <c r="H21" s="192"/>
      <c r="I21" s="209" t="s">
        <v>123</v>
      </c>
      <c r="J21" s="192"/>
      <c r="K21" s="192"/>
      <c r="L21" s="192"/>
    </row>
    <row r="22" spans="1:12" ht="15.6">
      <c r="A22" s="8"/>
      <c r="B22" s="210" t="s">
        <v>124</v>
      </c>
      <c r="C22" s="8"/>
      <c r="D22" s="8"/>
      <c r="E22" s="8"/>
      <c r="F22" s="8"/>
      <c r="G22" s="8"/>
      <c r="H22" s="192"/>
      <c r="I22" s="211" t="s">
        <v>125</v>
      </c>
      <c r="J22" s="192"/>
      <c r="K22" s="192"/>
      <c r="L22" s="192"/>
    </row>
    <row r="23" spans="1:12" ht="7.5" customHeight="1">
      <c r="A23" s="8"/>
      <c r="B23" s="79"/>
      <c r="C23" s="8"/>
      <c r="D23" s="8"/>
      <c r="E23" s="8"/>
      <c r="F23" s="8"/>
      <c r="G23" s="8"/>
      <c r="H23" s="192"/>
      <c r="I23" s="8"/>
      <c r="J23" s="207"/>
      <c r="K23" s="192"/>
      <c r="L23" s="192"/>
    </row>
    <row r="24" spans="1:12" ht="27.75" customHeight="1">
      <c r="A24" s="8"/>
      <c r="B24" s="79" t="s">
        <v>153</v>
      </c>
      <c r="C24" s="8"/>
      <c r="D24" s="8"/>
      <c r="E24" s="8"/>
      <c r="F24" s="8"/>
      <c r="G24" s="8"/>
      <c r="H24" s="192"/>
      <c r="I24" s="250" t="s">
        <v>154</v>
      </c>
      <c r="J24" s="251"/>
      <c r="K24" s="212"/>
      <c r="L24" s="192"/>
    </row>
    <row r="25" spans="1:12" ht="9.75" customHeight="1">
      <c r="A25" s="8"/>
      <c r="B25" s="207"/>
      <c r="C25" s="8"/>
      <c r="D25" s="8"/>
      <c r="E25" s="8"/>
      <c r="F25" s="8"/>
      <c r="G25" s="8"/>
      <c r="H25" s="192"/>
      <c r="I25" s="8"/>
      <c r="J25" s="207"/>
      <c r="L25" s="192"/>
    </row>
    <row r="26" spans="1:12" ht="16.5" customHeight="1">
      <c r="A26" s="8"/>
      <c r="B26" s="207" t="s">
        <v>143</v>
      </c>
      <c r="C26" s="8"/>
      <c r="D26" s="8"/>
      <c r="E26" s="8"/>
      <c r="F26" s="8"/>
      <c r="G26" s="8"/>
      <c r="H26" s="192"/>
      <c r="I26" s="213"/>
      <c r="J26" s="207" t="s">
        <v>126</v>
      </c>
      <c r="K26" s="214"/>
      <c r="L26" s="192"/>
    </row>
    <row r="27" spans="1:12" ht="13.5" customHeight="1">
      <c r="A27" s="8"/>
      <c r="B27" s="207" t="s">
        <v>127</v>
      </c>
      <c r="C27" s="8"/>
      <c r="D27" s="8"/>
      <c r="E27" s="8"/>
      <c r="F27" s="8"/>
      <c r="G27" s="8"/>
      <c r="H27" s="192"/>
      <c r="I27" s="213"/>
      <c r="J27" s="213"/>
      <c r="K27" s="192"/>
      <c r="L27" s="192"/>
    </row>
    <row r="28" spans="1:12">
      <c r="A28" s="8"/>
      <c r="B28" s="211" t="s">
        <v>128</v>
      </c>
      <c r="C28" s="8"/>
      <c r="D28" s="8"/>
      <c r="E28" s="8"/>
      <c r="F28" s="8"/>
      <c r="G28" s="8"/>
      <c r="H28" s="192"/>
      <c r="I28" s="213"/>
      <c r="J28" s="213"/>
      <c r="K28" s="192"/>
      <c r="L28" s="192"/>
    </row>
    <row r="29" spans="1:12">
      <c r="A29" s="8"/>
      <c r="B29" s="215"/>
      <c r="C29" s="8"/>
      <c r="D29" s="8"/>
      <c r="E29" s="8"/>
      <c r="F29" s="8"/>
      <c r="G29" s="8"/>
      <c r="H29" s="192"/>
      <c r="I29" s="213"/>
      <c r="J29" s="213"/>
      <c r="K29" s="192"/>
      <c r="L29" s="192"/>
    </row>
    <row r="30" spans="1:12">
      <c r="A30" s="8"/>
      <c r="B30" s="216" t="s">
        <v>129</v>
      </c>
      <c r="C30" s="39"/>
      <c r="D30" s="212"/>
      <c r="E30" s="8"/>
      <c r="F30" s="8"/>
      <c r="G30" s="8"/>
      <c r="H30" s="192"/>
      <c r="I30" s="213"/>
      <c r="J30" s="213"/>
      <c r="K30" s="192"/>
      <c r="L30" s="192"/>
    </row>
    <row r="31" spans="1:12" ht="17.25" customHeight="1">
      <c r="A31" s="8"/>
      <c r="B31" s="192"/>
      <c r="C31" s="8"/>
      <c r="D31" s="8"/>
      <c r="E31" s="8"/>
      <c r="F31" s="8"/>
      <c r="G31" s="8"/>
      <c r="H31" s="192"/>
      <c r="I31" s="192"/>
      <c r="J31" s="192"/>
      <c r="K31" s="192"/>
      <c r="L31" s="192"/>
    </row>
    <row r="32" spans="1:12">
      <c r="A32" s="8"/>
      <c r="B32" s="217" t="s">
        <v>130</v>
      </c>
      <c r="C32" s="8"/>
      <c r="D32" s="8"/>
      <c r="E32" s="8"/>
      <c r="F32" s="8"/>
      <c r="G32" s="8"/>
      <c r="H32" s="192"/>
      <c r="I32" s="79" t="s">
        <v>131</v>
      </c>
      <c r="J32" s="192"/>
      <c r="K32" s="192"/>
      <c r="L32" s="192"/>
    </row>
    <row r="33" spans="1:13" ht="14.25" customHeight="1">
      <c r="A33" s="8"/>
      <c r="B33" s="218" t="s">
        <v>144</v>
      </c>
      <c r="C33" s="8"/>
      <c r="D33" s="8"/>
      <c r="E33" s="8"/>
      <c r="F33" s="8"/>
      <c r="G33" s="8"/>
      <c r="H33" s="192"/>
      <c r="I33" s="8"/>
      <c r="J33" s="192"/>
      <c r="K33" s="192"/>
      <c r="L33" s="192"/>
    </row>
    <row r="34" spans="1:13" ht="15.75" customHeight="1">
      <c r="A34" s="8"/>
      <c r="B34" s="219"/>
      <c r="C34" s="8"/>
      <c r="D34" s="8"/>
      <c r="E34" s="8"/>
      <c r="F34" s="8"/>
      <c r="G34" s="8"/>
      <c r="H34" s="192"/>
      <c r="I34" s="8"/>
      <c r="K34" s="192"/>
      <c r="L34" s="192"/>
    </row>
    <row r="35" spans="1:13" ht="15.6">
      <c r="A35" s="8"/>
      <c r="B35" s="12" t="s">
        <v>111</v>
      </c>
      <c r="C35" s="8"/>
      <c r="D35" s="8"/>
      <c r="E35" s="8"/>
      <c r="F35" s="8"/>
      <c r="G35" s="8"/>
      <c r="H35" s="192"/>
      <c r="I35" s="8"/>
      <c r="K35" s="192"/>
      <c r="L35" s="192"/>
    </row>
    <row r="36" spans="1:13" ht="16.5" customHeight="1">
      <c r="A36" s="8"/>
      <c r="B36" s="12" t="s">
        <v>151</v>
      </c>
      <c r="C36" s="8"/>
      <c r="D36" s="8"/>
      <c r="E36" s="8"/>
      <c r="F36" s="8"/>
      <c r="G36" s="8"/>
      <c r="H36" s="192"/>
      <c r="I36" s="8"/>
      <c r="K36" s="192"/>
      <c r="L36" s="192"/>
    </row>
    <row r="37" spans="1:13" ht="15.6">
      <c r="A37" s="8"/>
      <c r="B37" s="12" t="s">
        <v>152</v>
      </c>
      <c r="C37" s="8"/>
      <c r="D37" s="8"/>
      <c r="E37" s="8"/>
      <c r="F37" s="192"/>
      <c r="G37" s="8"/>
      <c r="H37" s="192"/>
      <c r="K37" s="192"/>
      <c r="L37" s="192"/>
    </row>
    <row r="38" spans="1:13" ht="15.6">
      <c r="A38" s="192"/>
      <c r="B38" s="12" t="s">
        <v>132</v>
      </c>
      <c r="C38" s="192"/>
      <c r="D38" s="192"/>
      <c r="E38" s="192"/>
      <c r="F38" s="192"/>
      <c r="G38" s="192"/>
      <c r="H38" s="192"/>
      <c r="K38" s="192"/>
      <c r="L38" s="192"/>
      <c r="M38" s="192"/>
    </row>
    <row r="39" spans="1:13" ht="15.6">
      <c r="A39" s="192"/>
      <c r="B39" s="12" t="s">
        <v>133</v>
      </c>
      <c r="C39" s="192"/>
      <c r="D39" s="192"/>
      <c r="E39" s="192"/>
      <c r="F39" s="192"/>
      <c r="G39" s="192"/>
      <c r="H39" s="192"/>
      <c r="K39" s="192"/>
      <c r="L39" s="192"/>
    </row>
    <row r="40" spans="1:13">
      <c r="A40" s="220"/>
      <c r="B40" s="192"/>
      <c r="C40" s="192"/>
      <c r="D40" s="192"/>
      <c r="E40" s="192"/>
      <c r="F40" s="192"/>
      <c r="G40" s="192"/>
      <c r="H40" s="192"/>
      <c r="K40" s="192"/>
      <c r="L40" s="192"/>
    </row>
    <row r="41" spans="1:13" ht="15.6">
      <c r="A41" s="192"/>
      <c r="B41" s="221" t="s">
        <v>134</v>
      </c>
      <c r="C41" s="192"/>
      <c r="D41" s="192"/>
      <c r="E41" s="192"/>
      <c r="F41" s="192"/>
      <c r="G41" s="192"/>
      <c r="H41" s="192"/>
      <c r="I41" s="192"/>
      <c r="J41" s="192"/>
      <c r="K41" s="192"/>
      <c r="L41" s="192"/>
    </row>
    <row r="42" spans="1:13" ht="10.5" customHeight="1">
      <c r="A42" s="192"/>
      <c r="B42" s="192"/>
      <c r="C42" s="192"/>
      <c r="D42" s="192"/>
      <c r="E42" s="192"/>
      <c r="F42" s="192"/>
      <c r="G42" s="192"/>
      <c r="H42" s="192"/>
      <c r="I42" s="192"/>
      <c r="J42" s="192"/>
      <c r="K42" s="192"/>
      <c r="L42" s="192"/>
    </row>
    <row r="43" spans="1:13">
      <c r="A43" s="192"/>
      <c r="B43" s="192"/>
      <c r="C43" s="192"/>
      <c r="D43" s="192"/>
      <c r="E43" s="192"/>
      <c r="F43" s="192"/>
      <c r="G43" s="192"/>
      <c r="H43" s="192"/>
      <c r="I43" s="192"/>
      <c r="J43" s="192"/>
      <c r="K43" s="192"/>
      <c r="L43" s="192"/>
    </row>
    <row r="44" spans="1:13">
      <c r="A44" s="192"/>
      <c r="B44" s="222"/>
      <c r="C44" s="192"/>
      <c r="D44" s="211" t="s">
        <v>135</v>
      </c>
      <c r="E44" s="192"/>
      <c r="F44" s="192"/>
      <c r="G44" s="192"/>
      <c r="H44" s="192"/>
      <c r="I44" s="192"/>
      <c r="J44" s="215" t="s">
        <v>136</v>
      </c>
      <c r="K44" s="192"/>
      <c r="L44" s="192"/>
    </row>
    <row r="45" spans="1:13" ht="7.5" customHeight="1">
      <c r="A45" s="192"/>
      <c r="C45" s="192"/>
      <c r="D45" s="211"/>
      <c r="E45" s="192"/>
      <c r="F45" s="192"/>
      <c r="G45" s="192"/>
      <c r="H45" s="192"/>
      <c r="I45" s="192"/>
      <c r="J45" s="192"/>
      <c r="K45" s="192"/>
      <c r="L45" s="192"/>
    </row>
    <row r="46" spans="1:13">
      <c r="A46" s="192"/>
      <c r="B46" s="227"/>
      <c r="C46" s="192"/>
      <c r="D46" s="211" t="s">
        <v>137</v>
      </c>
      <c r="E46" s="192"/>
      <c r="F46" s="192"/>
      <c r="G46" s="192"/>
      <c r="H46" s="192"/>
      <c r="I46" s="192"/>
      <c r="J46" s="192"/>
      <c r="K46" s="192"/>
      <c r="L46" s="192"/>
    </row>
    <row r="47" spans="1:13" ht="6.75" customHeight="1">
      <c r="A47" s="192"/>
      <c r="C47" s="192"/>
      <c r="D47" s="211"/>
      <c r="E47" s="192"/>
      <c r="F47" s="192"/>
      <c r="G47" s="192"/>
      <c r="H47" s="192"/>
      <c r="I47" s="192"/>
      <c r="J47" s="192"/>
      <c r="K47" s="192"/>
      <c r="L47" s="192"/>
    </row>
    <row r="48" spans="1:13">
      <c r="A48" s="192"/>
      <c r="B48" s="223"/>
      <c r="C48" s="192"/>
      <c r="D48" s="211" t="s">
        <v>138</v>
      </c>
      <c r="E48" s="192"/>
      <c r="F48" s="192"/>
      <c r="G48" s="192"/>
      <c r="H48" s="192"/>
      <c r="I48" s="192"/>
      <c r="J48" s="192"/>
      <c r="K48" s="192"/>
      <c r="L48" s="192"/>
    </row>
    <row r="49" spans="1:12">
      <c r="A49" s="192"/>
      <c r="B49" s="192"/>
      <c r="C49" s="192"/>
      <c r="D49" s="192"/>
      <c r="E49" s="192"/>
      <c r="F49" s="192"/>
      <c r="G49" s="192"/>
      <c r="H49" s="192"/>
      <c r="I49" s="192"/>
      <c r="J49" s="192"/>
      <c r="K49" s="192"/>
      <c r="L49" s="192"/>
    </row>
    <row r="50" spans="1:12">
      <c r="A50" s="192"/>
      <c r="B50" s="224" t="s">
        <v>139</v>
      </c>
      <c r="C50" s="192"/>
      <c r="D50" s="192"/>
      <c r="E50" s="192"/>
      <c r="F50" s="192"/>
      <c r="G50" s="192"/>
      <c r="H50" s="192"/>
      <c r="I50" s="192"/>
      <c r="J50" s="192"/>
      <c r="K50" s="192"/>
      <c r="L50" s="192"/>
    </row>
    <row r="51" spans="1:12">
      <c r="A51" s="192"/>
      <c r="B51" s="224" t="s">
        <v>140</v>
      </c>
      <c r="C51" s="192"/>
      <c r="D51" s="192"/>
      <c r="E51" s="192"/>
      <c r="F51" s="192"/>
      <c r="G51" s="192"/>
      <c r="H51" s="192"/>
      <c r="I51" s="192"/>
      <c r="J51" s="192"/>
      <c r="K51" s="192"/>
      <c r="L51" s="192"/>
    </row>
    <row r="52" spans="1:12">
      <c r="A52" s="192"/>
      <c r="B52" s="225"/>
      <c r="C52" s="192"/>
      <c r="D52" s="192"/>
      <c r="E52" s="192"/>
      <c r="F52" s="192"/>
      <c r="G52" s="192"/>
      <c r="H52" s="192"/>
      <c r="I52" s="192"/>
      <c r="J52" s="192"/>
      <c r="K52" s="192"/>
      <c r="L52" s="192"/>
    </row>
    <row r="53" spans="1:12">
      <c r="A53" s="192"/>
      <c r="B53" s="207" t="s">
        <v>145</v>
      </c>
      <c r="C53" s="192"/>
      <c r="D53" s="192"/>
      <c r="E53" s="192"/>
      <c r="F53" s="192"/>
      <c r="G53" s="192"/>
      <c r="H53" s="192"/>
      <c r="I53" s="192"/>
      <c r="J53" s="192"/>
      <c r="K53" s="192"/>
      <c r="L53" s="192"/>
    </row>
    <row r="55" spans="1:12">
      <c r="B55" s="226"/>
    </row>
    <row r="62" spans="1:12">
      <c r="L62" s="194">
        <v>222</v>
      </c>
    </row>
  </sheetData>
  <sheetProtection password="CD28" sheet="1" objects="1" scenarios="1"/>
  <mergeCells count="4">
    <mergeCell ref="C8:E8"/>
    <mergeCell ref="C10:E10"/>
    <mergeCell ref="K12:L12"/>
    <mergeCell ref="I24:J24"/>
  </mergeCells>
  <phoneticPr fontId="0" type="noConversion"/>
  <pageMargins left="0.31496062992125984" right="0.27559055118110237" top="0.55118110236220474" bottom="0.61" header="0.51181102362204722" footer="0.3"/>
  <pageSetup paperSize="9" scale="83" orientation="portrait" r:id="rId1"/>
  <headerFooter alignWithMargins="0">
    <oddFooter>&amp;L&amp;8&amp;F&amp;R&amp;"Arial,Italic"&amp;8(V 5.5.03)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workbookViewId="0">
      <selection activeCell="B1" sqref="B1"/>
    </sheetView>
  </sheetViews>
  <sheetFormatPr baseColWidth="10" defaultRowHeight="13.2"/>
  <cols>
    <col min="1" max="1" width="1" customWidth="1"/>
    <col min="2" max="2" width="2.5546875" customWidth="1"/>
    <col min="6" max="6" width="3" bestFit="1" customWidth="1"/>
    <col min="10" max="10" width="11.33203125" customWidth="1"/>
    <col min="11" max="11" width="11.44140625" style="42" customWidth="1"/>
  </cols>
  <sheetData>
    <row r="1" spans="1:11" ht="17.399999999999999">
      <c r="A1" s="1"/>
      <c r="B1" s="2" t="s">
        <v>150</v>
      </c>
      <c r="C1" s="3"/>
      <c r="D1" s="3"/>
      <c r="E1" s="3"/>
      <c r="F1" s="3"/>
      <c r="G1" s="3"/>
      <c r="H1" s="3"/>
      <c r="I1" s="4"/>
      <c r="J1" s="29" t="s">
        <v>1</v>
      </c>
      <c r="K1" s="53">
        <v>2</v>
      </c>
    </row>
    <row r="2" spans="1:11" ht="15">
      <c r="A2" s="5"/>
      <c r="B2" s="51"/>
      <c r="C2" s="6"/>
      <c r="D2" s="7"/>
      <c r="E2" s="8"/>
      <c r="F2" s="8"/>
      <c r="G2" s="8"/>
      <c r="H2" s="8"/>
      <c r="I2" s="9"/>
      <c r="J2" s="9"/>
      <c r="K2" s="54"/>
    </row>
    <row r="3" spans="1:11" ht="15">
      <c r="A3" s="5"/>
      <c r="B3" s="7"/>
      <c r="C3" s="7" t="s">
        <v>2</v>
      </c>
      <c r="D3" s="35"/>
      <c r="E3" s="8"/>
      <c r="F3" s="8"/>
      <c r="G3" s="8"/>
      <c r="H3" s="8"/>
      <c r="I3" s="9"/>
      <c r="J3" s="9"/>
      <c r="K3" s="54"/>
    </row>
    <row r="4" spans="1:11" ht="15.6">
      <c r="A4" s="10"/>
      <c r="B4" s="11"/>
      <c r="C4" s="30" t="s">
        <v>93</v>
      </c>
      <c r="D4" s="35"/>
      <c r="E4" s="8"/>
      <c r="F4" s="8"/>
      <c r="G4" s="8"/>
      <c r="H4" s="8"/>
      <c r="I4" s="8"/>
      <c r="J4" s="8"/>
      <c r="K4" s="55"/>
    </row>
    <row r="5" spans="1:11" ht="15.6">
      <c r="A5" s="10"/>
      <c r="B5" s="13"/>
      <c r="C5" s="12"/>
      <c r="D5" s="35"/>
      <c r="E5" s="8"/>
      <c r="F5" s="8"/>
      <c r="G5" s="8"/>
      <c r="H5" s="8"/>
      <c r="I5" s="8"/>
      <c r="J5" s="8"/>
      <c r="K5" s="55"/>
    </row>
    <row r="6" spans="1:11" ht="15.6">
      <c r="A6" s="10"/>
      <c r="B6" s="13"/>
      <c r="C6" s="12" t="s">
        <v>5</v>
      </c>
      <c r="D6" s="32"/>
      <c r="E6" s="24"/>
      <c r="F6" s="8"/>
      <c r="G6" s="8"/>
      <c r="H6" s="8"/>
      <c r="I6" s="8"/>
      <c r="J6" s="8"/>
      <c r="K6" s="55"/>
    </row>
    <row r="7" spans="1:11" ht="15.6">
      <c r="A7" s="10"/>
      <c r="B7" s="13"/>
      <c r="C7" s="12"/>
      <c r="D7" s="35"/>
      <c r="E7" s="8"/>
      <c r="F7" s="8"/>
      <c r="G7" s="8"/>
      <c r="H7" s="8"/>
      <c r="I7" s="8"/>
      <c r="J7" s="8"/>
      <c r="K7" s="55"/>
    </row>
    <row r="8" spans="1:11" ht="15.6">
      <c r="A8" s="10"/>
      <c r="B8" s="14"/>
      <c r="C8" s="31" t="s">
        <v>4</v>
      </c>
      <c r="D8" s="35"/>
      <c r="E8" s="8"/>
      <c r="F8" s="8"/>
      <c r="G8" s="8"/>
      <c r="H8" s="8"/>
      <c r="I8" s="8"/>
      <c r="J8" s="8"/>
      <c r="K8" s="55"/>
    </row>
    <row r="9" spans="1:11" ht="15">
      <c r="A9" s="10"/>
      <c r="B9" s="8"/>
      <c r="C9" s="15"/>
      <c r="D9" s="3"/>
      <c r="E9" s="16"/>
      <c r="F9" s="16"/>
      <c r="G9" s="16"/>
      <c r="H9" s="16"/>
      <c r="I9" s="16"/>
      <c r="J9" s="17"/>
      <c r="K9" s="55"/>
    </row>
    <row r="10" spans="1:11" ht="110.4">
      <c r="A10" s="18"/>
      <c r="B10" s="19"/>
      <c r="C10" s="18"/>
      <c r="D10" s="20" t="s">
        <v>3</v>
      </c>
      <c r="E10" s="21"/>
      <c r="F10" s="21"/>
      <c r="G10" s="33" t="s">
        <v>1</v>
      </c>
      <c r="H10" s="33" t="s">
        <v>7</v>
      </c>
      <c r="I10" s="22" t="s">
        <v>0</v>
      </c>
      <c r="J10" s="151" t="s">
        <v>8</v>
      </c>
      <c r="K10" s="56"/>
    </row>
    <row r="11" spans="1:11" ht="15">
      <c r="A11" s="18"/>
      <c r="B11" s="19"/>
      <c r="C11" s="18"/>
      <c r="D11" s="20"/>
      <c r="E11" s="21"/>
      <c r="F11" s="21"/>
      <c r="G11" s="229">
        <v>1</v>
      </c>
      <c r="H11" s="229">
        <v>2</v>
      </c>
      <c r="I11" s="229">
        <v>3</v>
      </c>
      <c r="J11" s="230">
        <v>4</v>
      </c>
      <c r="K11" s="56"/>
    </row>
    <row r="12" spans="1:11" ht="15">
      <c r="A12" s="10"/>
      <c r="B12" s="8"/>
      <c r="C12" s="23"/>
      <c r="D12" s="24"/>
      <c r="E12" s="25"/>
      <c r="F12" s="25"/>
      <c r="G12" s="26" t="s">
        <v>12</v>
      </c>
      <c r="H12" s="26" t="s">
        <v>12</v>
      </c>
      <c r="I12" s="26" t="s">
        <v>12</v>
      </c>
      <c r="J12" s="27" t="s">
        <v>13</v>
      </c>
      <c r="K12" s="57"/>
    </row>
    <row r="13" spans="1:11" ht="18" customHeight="1">
      <c r="A13" s="10"/>
      <c r="B13" s="8"/>
      <c r="C13" s="255" t="s">
        <v>146</v>
      </c>
      <c r="D13" s="256"/>
      <c r="E13" s="257"/>
      <c r="F13" s="178">
        <v>1</v>
      </c>
      <c r="G13" s="28"/>
      <c r="H13" s="28"/>
      <c r="I13" s="181">
        <f>SUM(G13:H13)</f>
        <v>0</v>
      </c>
      <c r="J13" s="91"/>
      <c r="K13" s="58"/>
    </row>
    <row r="14" spans="1:11" ht="18" customHeight="1">
      <c r="A14" s="10"/>
      <c r="B14" s="8"/>
      <c r="C14" s="255" t="s">
        <v>9</v>
      </c>
      <c r="D14" s="256"/>
      <c r="E14" s="257"/>
      <c r="F14" s="178">
        <v>2</v>
      </c>
      <c r="G14" s="28"/>
      <c r="H14" s="28"/>
      <c r="I14" s="181">
        <f>SUM(G14:H14)</f>
        <v>0</v>
      </c>
      <c r="J14" s="91"/>
      <c r="K14" s="58"/>
    </row>
    <row r="15" spans="1:11" ht="18" customHeight="1">
      <c r="A15" s="10"/>
      <c r="B15" s="8"/>
      <c r="C15" s="255" t="s">
        <v>10</v>
      </c>
      <c r="D15" s="256"/>
      <c r="E15" s="257"/>
      <c r="F15" s="178">
        <v>3</v>
      </c>
      <c r="G15" s="28"/>
      <c r="H15" s="28"/>
      <c r="I15" s="181">
        <f>SUM(G15:H15)</f>
        <v>0</v>
      </c>
      <c r="J15" s="91"/>
      <c r="K15" s="58"/>
    </row>
    <row r="16" spans="1:11" ht="18" customHeight="1">
      <c r="A16" s="10"/>
      <c r="B16" s="8"/>
      <c r="C16" s="255" t="s">
        <v>11</v>
      </c>
      <c r="D16" s="256"/>
      <c r="E16" s="257"/>
      <c r="F16" s="178">
        <v>4</v>
      </c>
      <c r="G16" s="28"/>
      <c r="H16" s="28"/>
      <c r="I16" s="181">
        <f>SUM(G16:H16)</f>
        <v>0</v>
      </c>
      <c r="J16" s="91"/>
      <c r="K16" s="58"/>
    </row>
    <row r="17" spans="1:11" ht="18" customHeight="1">
      <c r="A17" s="10"/>
      <c r="B17" s="8"/>
      <c r="C17" s="258" t="s">
        <v>0</v>
      </c>
      <c r="D17" s="259"/>
      <c r="E17" s="260"/>
      <c r="F17" s="180">
        <v>5</v>
      </c>
      <c r="G17" s="181">
        <f>SUM(G13:G16)</f>
        <v>0</v>
      </c>
      <c r="H17" s="181">
        <f>SUM(H13:H16)</f>
        <v>0</v>
      </c>
      <c r="I17" s="181">
        <f>SUM(I13:I16)</f>
        <v>0</v>
      </c>
      <c r="J17" s="181">
        <f>SUM(J13:J16)</f>
        <v>0</v>
      </c>
      <c r="K17" s="58"/>
    </row>
    <row r="18" spans="1:11" ht="18" customHeight="1">
      <c r="A18" s="10"/>
      <c r="B18" s="8"/>
      <c r="C18" s="36"/>
      <c r="D18" s="37"/>
      <c r="E18" s="37"/>
      <c r="F18" s="37"/>
      <c r="G18" s="40"/>
      <c r="H18" s="40"/>
      <c r="I18" s="40"/>
      <c r="J18" s="41"/>
      <c r="K18" s="58"/>
    </row>
    <row r="19" spans="1:11" ht="18" customHeight="1">
      <c r="A19" s="10"/>
      <c r="B19" s="8"/>
      <c r="C19" s="7"/>
      <c r="D19" s="37"/>
      <c r="E19" s="37"/>
      <c r="F19" s="37"/>
      <c r="G19" s="40"/>
      <c r="H19" s="40"/>
      <c r="I19" s="40"/>
      <c r="J19" s="41"/>
      <c r="K19" s="58"/>
    </row>
    <row r="20" spans="1:11" ht="18" customHeight="1">
      <c r="A20" s="10"/>
      <c r="B20" s="8"/>
      <c r="C20" s="30"/>
      <c r="D20" s="37"/>
      <c r="E20" s="37"/>
      <c r="F20" s="37"/>
      <c r="G20" s="40"/>
      <c r="H20" s="40"/>
      <c r="I20" s="40"/>
      <c r="J20" s="41"/>
      <c r="K20" s="58"/>
    </row>
    <row r="21" spans="1:11" ht="18" customHeight="1">
      <c r="A21" s="10"/>
      <c r="B21" s="8"/>
      <c r="C21" s="36"/>
      <c r="D21" s="37"/>
      <c r="E21" s="37"/>
      <c r="F21" s="37"/>
      <c r="G21" s="40"/>
      <c r="H21" s="40"/>
      <c r="I21" s="40"/>
      <c r="J21" s="41"/>
      <c r="K21" s="58"/>
    </row>
    <row r="22" spans="1:11" ht="18" customHeight="1">
      <c r="A22" s="10"/>
      <c r="B22" s="8"/>
      <c r="C22" s="31" t="s">
        <v>15</v>
      </c>
      <c r="D22" s="37"/>
      <c r="E22" s="37"/>
      <c r="F22" s="37"/>
      <c r="G22" s="40"/>
      <c r="H22" s="40"/>
      <c r="I22" s="40"/>
      <c r="J22" s="41"/>
      <c r="K22" s="58"/>
    </row>
    <row r="23" spans="1:11" ht="18" customHeight="1">
      <c r="A23" s="10"/>
      <c r="B23" s="8"/>
      <c r="C23" s="15"/>
      <c r="D23" s="3"/>
      <c r="E23" s="3"/>
      <c r="F23" s="3"/>
      <c r="G23" s="43"/>
      <c r="H23" s="44"/>
      <c r="I23" s="44"/>
      <c r="J23" s="45"/>
      <c r="K23" s="58"/>
    </row>
    <row r="24" spans="1:11" ht="18" customHeight="1">
      <c r="A24" s="10"/>
      <c r="B24" s="8"/>
      <c r="C24" s="18"/>
      <c r="D24" s="20" t="s">
        <v>3</v>
      </c>
      <c r="E24" s="49"/>
      <c r="F24" s="49"/>
      <c r="G24" s="261" t="s">
        <v>14</v>
      </c>
      <c r="H24" s="262"/>
      <c r="I24" s="262"/>
      <c r="J24" s="263"/>
      <c r="K24" s="58"/>
    </row>
    <row r="25" spans="1:11" ht="18" customHeight="1">
      <c r="A25" s="10"/>
      <c r="B25" s="8"/>
      <c r="C25" s="23"/>
      <c r="D25" s="24"/>
      <c r="E25" s="24"/>
      <c r="F25" s="24"/>
      <c r="G25" s="46"/>
      <c r="H25" s="270">
        <v>1</v>
      </c>
      <c r="I25" s="270"/>
      <c r="J25" s="48"/>
      <c r="K25" s="58"/>
    </row>
    <row r="26" spans="1:11" ht="18" customHeight="1">
      <c r="A26" s="10"/>
      <c r="B26" s="8"/>
      <c r="C26" s="255" t="s">
        <v>6</v>
      </c>
      <c r="D26" s="256"/>
      <c r="E26" s="257"/>
      <c r="F26" s="177">
        <v>6</v>
      </c>
      <c r="G26" s="264">
        <v>0</v>
      </c>
      <c r="H26" s="265"/>
      <c r="I26" s="265"/>
      <c r="J26" s="266"/>
      <c r="K26" s="58"/>
    </row>
    <row r="27" spans="1:11" ht="18" customHeight="1">
      <c r="A27" s="10"/>
      <c r="B27" s="8"/>
      <c r="C27" s="255" t="s">
        <v>9</v>
      </c>
      <c r="D27" s="256"/>
      <c r="E27" s="257"/>
      <c r="F27" s="177">
        <v>7</v>
      </c>
      <c r="G27" s="264">
        <v>0</v>
      </c>
      <c r="H27" s="265"/>
      <c r="I27" s="265"/>
      <c r="J27" s="266"/>
      <c r="K27" s="58"/>
    </row>
    <row r="28" spans="1:11" ht="18" customHeight="1">
      <c r="A28" s="10"/>
      <c r="B28" s="8"/>
      <c r="C28" s="255" t="s">
        <v>10</v>
      </c>
      <c r="D28" s="256"/>
      <c r="E28" s="257"/>
      <c r="F28" s="177">
        <v>8</v>
      </c>
      <c r="G28" s="264">
        <v>0</v>
      </c>
      <c r="H28" s="265"/>
      <c r="I28" s="265"/>
      <c r="J28" s="266"/>
      <c r="K28" s="58"/>
    </row>
    <row r="29" spans="1:11" ht="18" customHeight="1">
      <c r="A29" s="10"/>
      <c r="B29" s="8"/>
      <c r="C29" s="255" t="s">
        <v>11</v>
      </c>
      <c r="D29" s="256"/>
      <c r="E29" s="257"/>
      <c r="F29" s="177">
        <v>9</v>
      </c>
      <c r="G29" s="264">
        <v>0</v>
      </c>
      <c r="H29" s="265"/>
      <c r="I29" s="265"/>
      <c r="J29" s="266"/>
      <c r="K29" s="58"/>
    </row>
    <row r="30" spans="1:11" ht="18" customHeight="1">
      <c r="A30" s="10"/>
      <c r="B30" s="8"/>
      <c r="C30" s="258" t="s">
        <v>0</v>
      </c>
      <c r="D30" s="259"/>
      <c r="E30" s="260"/>
      <c r="F30" s="179">
        <v>10</v>
      </c>
      <c r="G30" s="267">
        <f>SUM(G26:J29)</f>
        <v>0</v>
      </c>
      <c r="H30" s="268"/>
      <c r="I30" s="268"/>
      <c r="J30" s="269"/>
      <c r="K30" s="58"/>
    </row>
    <row r="31" spans="1:11" ht="15">
      <c r="A31" s="10"/>
      <c r="B31" s="8"/>
      <c r="C31" s="36"/>
      <c r="D31" s="37"/>
      <c r="E31" s="37"/>
      <c r="F31" s="37"/>
      <c r="G31" s="40"/>
      <c r="H31" s="40"/>
      <c r="I31" s="40"/>
      <c r="J31" s="41"/>
      <c r="K31" s="58"/>
    </row>
    <row r="32" spans="1:11" ht="15">
      <c r="A32" s="10"/>
      <c r="B32" s="8"/>
      <c r="C32" s="52" t="s">
        <v>16</v>
      </c>
      <c r="D32" s="37"/>
      <c r="E32" s="37"/>
      <c r="F32" s="37"/>
      <c r="G32" s="40"/>
      <c r="H32" s="40"/>
      <c r="I32" s="40"/>
      <c r="J32" s="41"/>
      <c r="K32" s="58"/>
    </row>
    <row r="33" spans="1:11" ht="41.25" customHeight="1">
      <c r="A33" s="59"/>
      <c r="B33" s="35"/>
      <c r="C33" s="252" t="s">
        <v>87</v>
      </c>
      <c r="D33" s="253"/>
      <c r="E33" s="253"/>
      <c r="F33" s="253"/>
      <c r="G33" s="253"/>
      <c r="H33" s="253"/>
      <c r="I33" s="253"/>
      <c r="J33" s="253"/>
      <c r="K33" s="254"/>
    </row>
    <row r="34" spans="1:11">
      <c r="A34" s="46"/>
      <c r="B34" s="32"/>
      <c r="C34" s="32"/>
      <c r="D34" s="32"/>
      <c r="E34" s="32"/>
      <c r="F34" s="32"/>
      <c r="G34" s="32"/>
      <c r="H34" s="32"/>
      <c r="I34" s="32"/>
      <c r="J34" s="32"/>
      <c r="K34" s="60"/>
    </row>
  </sheetData>
  <sheetProtection password="CD28" sheet="1" objects="1" scenarios="1"/>
  <mergeCells count="18">
    <mergeCell ref="C17:E17"/>
    <mergeCell ref="C26:E26"/>
    <mergeCell ref="C27:E27"/>
    <mergeCell ref="C28:E28"/>
    <mergeCell ref="C13:E13"/>
    <mergeCell ref="C14:E14"/>
    <mergeCell ref="C15:E15"/>
    <mergeCell ref="C16:E16"/>
    <mergeCell ref="C33:K33"/>
    <mergeCell ref="C29:E29"/>
    <mergeCell ref="C30:E30"/>
    <mergeCell ref="G24:J24"/>
    <mergeCell ref="G26:J26"/>
    <mergeCell ref="G27:J27"/>
    <mergeCell ref="G28:J28"/>
    <mergeCell ref="G29:J29"/>
    <mergeCell ref="G30:J30"/>
    <mergeCell ref="H25:I25"/>
  </mergeCells>
  <phoneticPr fontId="0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>
    <oddFooter>&amp;R2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workbookViewId="0">
      <selection activeCell="B1" sqref="B1"/>
    </sheetView>
  </sheetViews>
  <sheetFormatPr baseColWidth="10" defaultRowHeight="13.2"/>
  <cols>
    <col min="1" max="1" width="1" customWidth="1"/>
    <col min="2" max="2" width="2.5546875" customWidth="1"/>
    <col min="6" max="6" width="3" bestFit="1" customWidth="1"/>
    <col min="8" max="8" width="15.88671875" customWidth="1"/>
    <col min="10" max="10" width="11.33203125" customWidth="1"/>
  </cols>
  <sheetData>
    <row r="1" spans="1:11" ht="17.399999999999999">
      <c r="A1" s="1"/>
      <c r="B1" s="2" t="s">
        <v>150</v>
      </c>
      <c r="C1" s="3"/>
      <c r="D1" s="3"/>
      <c r="E1" s="3"/>
      <c r="F1" s="3"/>
      <c r="G1" s="3"/>
      <c r="H1" s="3"/>
      <c r="I1" s="70" t="s">
        <v>37</v>
      </c>
      <c r="J1" s="74"/>
      <c r="K1" s="75">
        <v>3</v>
      </c>
    </row>
    <row r="2" spans="1:11" ht="12.75" customHeight="1">
      <c r="A2" s="5"/>
      <c r="B2" s="63"/>
      <c r="C2" s="8"/>
      <c r="D2" s="8"/>
      <c r="E2" s="8"/>
      <c r="F2" s="8"/>
      <c r="G2" s="8"/>
      <c r="H2" s="8"/>
      <c r="I2" s="71" t="s">
        <v>38</v>
      </c>
      <c r="J2" s="35"/>
      <c r="K2" s="61"/>
    </row>
    <row r="3" spans="1:11" ht="15">
      <c r="A3" s="5"/>
      <c r="B3" s="51"/>
      <c r="C3" s="6"/>
      <c r="D3" s="7"/>
      <c r="E3" s="8"/>
      <c r="F3" s="8"/>
      <c r="G3" s="8"/>
      <c r="H3" s="8"/>
      <c r="I3" s="9"/>
      <c r="J3" s="9"/>
      <c r="K3" s="61"/>
    </row>
    <row r="4" spans="1:11" ht="15">
      <c r="A4" s="5"/>
      <c r="B4" s="7"/>
      <c r="C4" s="7" t="s">
        <v>2</v>
      </c>
      <c r="D4" s="35"/>
      <c r="E4" s="8"/>
      <c r="F4" s="8"/>
      <c r="G4" s="8"/>
      <c r="H4" s="8"/>
      <c r="I4" s="9"/>
      <c r="J4" s="9"/>
      <c r="K4" s="61"/>
    </row>
    <row r="5" spans="1:11" ht="16.2">
      <c r="A5" s="10"/>
      <c r="B5" s="11"/>
      <c r="C5" s="30" t="s">
        <v>94</v>
      </c>
      <c r="D5" s="35"/>
      <c r="E5" s="8"/>
      <c r="F5" s="8"/>
      <c r="G5" s="8"/>
      <c r="H5" s="8"/>
      <c r="I5" s="8"/>
      <c r="J5" s="8"/>
      <c r="K5" s="61"/>
    </row>
    <row r="6" spans="1:11" ht="15.6">
      <c r="A6" s="10"/>
      <c r="B6" s="11"/>
      <c r="C6" s="30" t="s">
        <v>95</v>
      </c>
      <c r="D6" s="35"/>
      <c r="E6" s="8"/>
      <c r="F6" s="8"/>
      <c r="G6" s="8"/>
      <c r="H6" s="8"/>
      <c r="I6" s="8"/>
      <c r="J6" s="8"/>
      <c r="K6" s="61"/>
    </row>
    <row r="7" spans="1:11" ht="15.6">
      <c r="A7" s="10"/>
      <c r="B7" s="13"/>
      <c r="C7" s="12"/>
      <c r="D7" s="35"/>
      <c r="E7" s="8"/>
      <c r="F7" s="8"/>
      <c r="G7" s="8"/>
      <c r="H7" s="8"/>
      <c r="I7" s="8"/>
      <c r="J7" s="8"/>
      <c r="K7" s="61"/>
    </row>
    <row r="8" spans="1:11" ht="15.6">
      <c r="A8" s="10"/>
      <c r="B8" s="13"/>
      <c r="C8" s="12" t="s">
        <v>5</v>
      </c>
      <c r="D8" s="32"/>
      <c r="E8" s="24"/>
      <c r="F8" s="8"/>
      <c r="G8" s="8"/>
      <c r="H8" s="8"/>
      <c r="I8" s="8"/>
      <c r="J8" s="8"/>
      <c r="K8" s="61"/>
    </row>
    <row r="9" spans="1:11" ht="15.6">
      <c r="A9" s="10"/>
      <c r="B9" s="13"/>
      <c r="C9" s="12"/>
      <c r="D9" s="35"/>
      <c r="E9" s="8"/>
      <c r="F9" s="8"/>
      <c r="G9" s="8"/>
      <c r="H9" s="8"/>
      <c r="I9" s="8"/>
      <c r="J9" s="8"/>
      <c r="K9" s="61"/>
    </row>
    <row r="10" spans="1:11" ht="15.75" customHeight="1">
      <c r="A10" s="10"/>
      <c r="B10" s="14"/>
      <c r="C10" s="273" t="s">
        <v>92</v>
      </c>
      <c r="D10" s="272"/>
      <c r="E10" s="272"/>
      <c r="F10" s="272"/>
      <c r="G10" s="272"/>
      <c r="H10" s="272"/>
      <c r="I10" s="272"/>
      <c r="J10" s="272"/>
      <c r="K10" s="61"/>
    </row>
    <row r="11" spans="1:11" ht="113.4">
      <c r="A11" s="18"/>
      <c r="B11" s="19"/>
      <c r="C11" s="64"/>
      <c r="D11" s="65" t="s">
        <v>3</v>
      </c>
      <c r="E11" s="66"/>
      <c r="F11" s="66"/>
      <c r="G11" s="67" t="s">
        <v>44</v>
      </c>
      <c r="H11" s="69" t="s">
        <v>39</v>
      </c>
      <c r="I11" s="72"/>
      <c r="J11" s="73"/>
      <c r="K11" s="61"/>
    </row>
    <row r="12" spans="1:11" ht="15">
      <c r="A12" s="18"/>
      <c r="B12" s="19"/>
      <c r="C12" s="18"/>
      <c r="D12" s="20"/>
      <c r="E12" s="21"/>
      <c r="F12" s="21"/>
      <c r="G12" s="232">
        <v>1</v>
      </c>
      <c r="H12" s="231">
        <v>2</v>
      </c>
      <c r="I12" s="72"/>
      <c r="J12" s="73"/>
      <c r="K12" s="61"/>
    </row>
    <row r="13" spans="1:11" ht="15">
      <c r="A13" s="10"/>
      <c r="B13" s="8"/>
      <c r="C13" s="23"/>
      <c r="D13" s="24"/>
      <c r="E13" s="25"/>
      <c r="F13" s="25"/>
      <c r="G13" s="27" t="s">
        <v>12</v>
      </c>
      <c r="H13" s="27" t="s">
        <v>34</v>
      </c>
      <c r="I13" s="34"/>
      <c r="J13" s="34"/>
      <c r="K13" s="61"/>
    </row>
    <row r="14" spans="1:11" ht="18" customHeight="1">
      <c r="A14" s="10"/>
      <c r="B14" s="8"/>
      <c r="C14" s="255" t="s">
        <v>21</v>
      </c>
      <c r="D14" s="256"/>
      <c r="E14" s="257"/>
      <c r="F14" s="178">
        <v>1</v>
      </c>
      <c r="G14" s="28"/>
      <c r="H14" s="182">
        <v>0</v>
      </c>
      <c r="I14" s="40"/>
      <c r="J14" s="41"/>
      <c r="K14" s="61"/>
    </row>
    <row r="15" spans="1:11" ht="18" customHeight="1">
      <c r="A15" s="10"/>
      <c r="B15" s="8"/>
      <c r="C15" s="255" t="s">
        <v>6</v>
      </c>
      <c r="D15" s="256"/>
      <c r="E15" s="257"/>
      <c r="F15" s="178">
        <v>2</v>
      </c>
      <c r="G15" s="28"/>
      <c r="H15" s="172">
        <v>0</v>
      </c>
      <c r="I15" s="40"/>
      <c r="J15" s="41"/>
      <c r="K15" s="61"/>
    </row>
    <row r="16" spans="1:11" ht="18" customHeight="1">
      <c r="A16" s="10"/>
      <c r="B16" s="8"/>
      <c r="C16" s="255" t="s">
        <v>23</v>
      </c>
      <c r="D16" s="256"/>
      <c r="E16" s="257"/>
      <c r="F16" s="178">
        <v>3</v>
      </c>
      <c r="G16" s="28"/>
      <c r="H16" s="172">
        <v>0</v>
      </c>
      <c r="I16" s="40"/>
      <c r="J16" s="41"/>
      <c r="K16" s="61"/>
    </row>
    <row r="17" spans="1:11" ht="18" customHeight="1">
      <c r="A17" s="10"/>
      <c r="B17" s="8"/>
      <c r="C17" s="255" t="s">
        <v>9</v>
      </c>
      <c r="D17" s="256"/>
      <c r="E17" s="257"/>
      <c r="F17" s="178">
        <v>4</v>
      </c>
      <c r="G17" s="28"/>
      <c r="H17" s="172">
        <v>0</v>
      </c>
      <c r="I17" s="40"/>
      <c r="J17" s="41"/>
      <c r="K17" s="61"/>
    </row>
    <row r="18" spans="1:11" ht="18" customHeight="1">
      <c r="A18" s="10"/>
      <c r="B18" s="8"/>
      <c r="C18" s="255" t="s">
        <v>24</v>
      </c>
      <c r="D18" s="256"/>
      <c r="E18" s="257"/>
      <c r="F18" s="178">
        <v>5</v>
      </c>
      <c r="G18" s="28"/>
      <c r="H18" s="172">
        <v>0</v>
      </c>
      <c r="I18" s="40"/>
      <c r="J18" s="41"/>
      <c r="K18" s="61"/>
    </row>
    <row r="19" spans="1:11" ht="18" customHeight="1">
      <c r="A19" s="10"/>
      <c r="B19" s="8"/>
      <c r="C19" s="255" t="s">
        <v>26</v>
      </c>
      <c r="D19" s="256"/>
      <c r="E19" s="257"/>
      <c r="F19" s="178">
        <v>6</v>
      </c>
      <c r="G19" s="28"/>
      <c r="H19" s="172">
        <v>0</v>
      </c>
      <c r="I19" s="40"/>
      <c r="J19" s="41"/>
      <c r="K19" s="61"/>
    </row>
    <row r="20" spans="1:11" ht="18" customHeight="1">
      <c r="A20" s="10"/>
      <c r="B20" s="8"/>
      <c r="C20" s="255" t="s">
        <v>27</v>
      </c>
      <c r="D20" s="256"/>
      <c r="E20" s="257"/>
      <c r="F20" s="178">
        <v>7</v>
      </c>
      <c r="G20" s="28"/>
      <c r="H20" s="172">
        <v>0</v>
      </c>
      <c r="I20" s="40"/>
      <c r="J20" s="41"/>
      <c r="K20" s="61"/>
    </row>
    <row r="21" spans="1:11" ht="18" customHeight="1">
      <c r="A21" s="10"/>
      <c r="B21" s="8"/>
      <c r="C21" s="255" t="s">
        <v>10</v>
      </c>
      <c r="D21" s="256"/>
      <c r="E21" s="257"/>
      <c r="F21" s="178">
        <v>8</v>
      </c>
      <c r="G21" s="28"/>
      <c r="H21" s="172">
        <v>0</v>
      </c>
      <c r="I21" s="40"/>
      <c r="J21" s="41"/>
      <c r="K21" s="61"/>
    </row>
    <row r="22" spans="1:11" ht="18" customHeight="1">
      <c r="A22" s="10"/>
      <c r="B22" s="8"/>
      <c r="C22" s="255" t="s">
        <v>28</v>
      </c>
      <c r="D22" s="256"/>
      <c r="E22" s="257"/>
      <c r="F22" s="178">
        <v>9</v>
      </c>
      <c r="G22" s="28"/>
      <c r="H22" s="172">
        <v>0</v>
      </c>
      <c r="I22" s="40"/>
      <c r="J22" s="41"/>
      <c r="K22" s="61"/>
    </row>
    <row r="23" spans="1:11" ht="18" customHeight="1">
      <c r="A23" s="10"/>
      <c r="B23" s="8"/>
      <c r="C23" s="255" t="s">
        <v>29</v>
      </c>
      <c r="D23" s="256"/>
      <c r="E23" s="257"/>
      <c r="F23" s="178">
        <v>10</v>
      </c>
      <c r="G23" s="28"/>
      <c r="H23" s="172">
        <v>0</v>
      </c>
      <c r="I23" s="40"/>
      <c r="J23" s="41"/>
      <c r="K23" s="61"/>
    </row>
    <row r="24" spans="1:11" ht="18" customHeight="1">
      <c r="A24" s="10"/>
      <c r="B24" s="8"/>
      <c r="C24" s="255" t="s">
        <v>30</v>
      </c>
      <c r="D24" s="256"/>
      <c r="E24" s="257"/>
      <c r="F24" s="178">
        <v>11</v>
      </c>
      <c r="G24" s="28"/>
      <c r="H24" s="172">
        <v>0</v>
      </c>
      <c r="I24" s="40"/>
      <c r="J24" s="41"/>
      <c r="K24" s="61"/>
    </row>
    <row r="25" spans="1:11" ht="18" customHeight="1">
      <c r="A25" s="10"/>
      <c r="B25" s="8"/>
      <c r="C25" s="255" t="s">
        <v>11</v>
      </c>
      <c r="D25" s="256"/>
      <c r="E25" s="257"/>
      <c r="F25" s="178">
        <v>12</v>
      </c>
      <c r="G25" s="28"/>
      <c r="H25" s="172">
        <v>0</v>
      </c>
      <c r="I25" s="40"/>
      <c r="J25" s="41"/>
      <c r="K25" s="61"/>
    </row>
    <row r="26" spans="1:11" ht="18" customHeight="1">
      <c r="A26" s="10"/>
      <c r="B26" s="8"/>
      <c r="C26" s="258" t="s">
        <v>0</v>
      </c>
      <c r="D26" s="259"/>
      <c r="E26" s="260"/>
      <c r="F26" s="180">
        <v>13</v>
      </c>
      <c r="G26" s="181">
        <f>SUM(G14:G25)</f>
        <v>0</v>
      </c>
      <c r="H26" s="183">
        <f>SUM(H14:H25)</f>
        <v>0</v>
      </c>
      <c r="I26" s="40"/>
      <c r="J26" s="41"/>
      <c r="K26" s="61"/>
    </row>
    <row r="27" spans="1:11" ht="18" customHeight="1">
      <c r="A27" s="10"/>
      <c r="B27" s="8"/>
      <c r="C27" s="36"/>
      <c r="D27" s="37"/>
      <c r="E27" s="37"/>
      <c r="F27" s="37"/>
      <c r="G27" s="40"/>
      <c r="H27" s="40"/>
      <c r="I27" s="40"/>
      <c r="J27" s="41"/>
      <c r="K27" s="61"/>
    </row>
    <row r="28" spans="1:11" ht="15">
      <c r="A28" s="10"/>
      <c r="B28" s="8"/>
      <c r="C28" s="52" t="s">
        <v>106</v>
      </c>
      <c r="D28" s="37"/>
      <c r="E28" s="37"/>
      <c r="F28" s="37"/>
      <c r="G28" s="40"/>
      <c r="H28" s="40"/>
      <c r="I28" s="40"/>
      <c r="J28" s="41"/>
      <c r="K28" s="61"/>
    </row>
    <row r="29" spans="1:11" ht="15">
      <c r="A29" s="10"/>
      <c r="B29" s="8"/>
      <c r="C29" s="35"/>
      <c r="D29" s="37"/>
      <c r="E29" s="37"/>
      <c r="F29" s="37"/>
      <c r="G29" s="40"/>
      <c r="H29" s="40"/>
      <c r="I29" s="40"/>
      <c r="J29" s="41"/>
      <c r="K29" s="61"/>
    </row>
    <row r="30" spans="1:11" ht="50.25" customHeight="1">
      <c r="A30" s="59"/>
      <c r="B30" s="35"/>
      <c r="C30" s="271" t="s">
        <v>96</v>
      </c>
      <c r="D30" s="272"/>
      <c r="E30" s="272"/>
      <c r="F30" s="272"/>
      <c r="G30" s="272"/>
      <c r="H30" s="272"/>
      <c r="I30" s="272"/>
      <c r="J30" s="272"/>
      <c r="K30" s="61"/>
    </row>
    <row r="31" spans="1:11">
      <c r="A31" s="46"/>
      <c r="B31" s="32"/>
      <c r="C31" s="32"/>
      <c r="D31" s="32"/>
      <c r="E31" s="32"/>
      <c r="F31" s="32"/>
      <c r="G31" s="32"/>
      <c r="H31" s="32"/>
      <c r="I31" s="32"/>
      <c r="J31" s="32"/>
      <c r="K31" s="76"/>
    </row>
  </sheetData>
  <sheetProtection password="CD28" sheet="1" objects="1" scenarios="1"/>
  <mergeCells count="15">
    <mergeCell ref="C10:J10"/>
    <mergeCell ref="C15:E15"/>
    <mergeCell ref="C16:E16"/>
    <mergeCell ref="C14:E14"/>
    <mergeCell ref="C26:E26"/>
    <mergeCell ref="C30:J30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</mergeCells>
  <phoneticPr fontId="0" type="noConversion"/>
  <pageMargins left="0.39370078740157483" right="0.19685039370078741" top="0.59055118110236227" bottom="0.59055118110236227" header="0.51181102362204722" footer="0.51181102362204722"/>
  <pageSetup paperSize="9" scale="95" orientation="portrait" r:id="rId1"/>
  <headerFooter alignWithMargins="0">
    <oddFooter xml:space="preserve">&amp;R3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workbookViewId="0">
      <selection activeCell="B1" sqref="B1"/>
    </sheetView>
  </sheetViews>
  <sheetFormatPr baseColWidth="10" defaultRowHeight="13.2"/>
  <cols>
    <col min="1" max="1" width="1" customWidth="1"/>
    <col min="2" max="2" width="2.5546875" customWidth="1"/>
    <col min="6" max="6" width="3" bestFit="1" customWidth="1"/>
    <col min="10" max="10" width="11.33203125" customWidth="1"/>
    <col min="11" max="11" width="14.44140625" style="42" customWidth="1"/>
  </cols>
  <sheetData>
    <row r="1" spans="1:11" ht="17.399999999999999">
      <c r="A1" s="1"/>
      <c r="B1" s="2" t="s">
        <v>150</v>
      </c>
      <c r="C1" s="3"/>
      <c r="D1" s="3"/>
      <c r="E1" s="3"/>
      <c r="F1" s="3"/>
      <c r="G1" s="3"/>
      <c r="H1" s="3"/>
      <c r="I1" s="4"/>
      <c r="J1" s="29" t="s">
        <v>17</v>
      </c>
      <c r="K1" s="53">
        <v>4</v>
      </c>
    </row>
    <row r="2" spans="1:11" ht="15">
      <c r="A2" s="5"/>
      <c r="B2" s="51"/>
      <c r="C2" s="6"/>
      <c r="D2" s="7"/>
      <c r="E2" s="8"/>
      <c r="F2" s="8"/>
      <c r="G2" s="8"/>
      <c r="H2" s="8"/>
      <c r="I2" s="9"/>
      <c r="J2" s="9"/>
      <c r="K2" s="54"/>
    </row>
    <row r="3" spans="1:11" ht="15">
      <c r="A3" s="5"/>
      <c r="B3" s="7"/>
      <c r="C3" s="7" t="s">
        <v>2</v>
      </c>
      <c r="D3" s="35"/>
      <c r="E3" s="8"/>
      <c r="F3" s="8"/>
      <c r="G3" s="8"/>
      <c r="H3" s="8"/>
      <c r="I3" s="9"/>
      <c r="J3" s="9"/>
      <c r="K3" s="54"/>
    </row>
    <row r="4" spans="1:11" ht="15.6">
      <c r="A4" s="10"/>
      <c r="B4" s="11"/>
      <c r="C4" s="30" t="s">
        <v>18</v>
      </c>
      <c r="D4" s="35"/>
      <c r="E4" s="8"/>
      <c r="F4" s="8"/>
      <c r="G4" s="8"/>
      <c r="H4" s="8"/>
      <c r="I4" s="8"/>
      <c r="J4" s="8"/>
      <c r="K4" s="55"/>
    </row>
    <row r="5" spans="1:11" ht="16.2">
      <c r="A5" s="10"/>
      <c r="B5" s="11"/>
      <c r="C5" s="30" t="s">
        <v>97</v>
      </c>
      <c r="D5" s="35"/>
      <c r="E5" s="8"/>
      <c r="F5" s="8"/>
      <c r="G5" s="8"/>
      <c r="H5" s="8"/>
      <c r="I5" s="8"/>
      <c r="J5" s="8"/>
      <c r="K5" s="55"/>
    </row>
    <row r="6" spans="1:11" ht="15.6">
      <c r="A6" s="10"/>
      <c r="B6" s="13"/>
      <c r="C6" s="12"/>
      <c r="D6" s="35"/>
      <c r="E6" s="8"/>
      <c r="F6" s="8"/>
      <c r="G6" s="8"/>
      <c r="H6" s="8"/>
      <c r="I6" s="8"/>
      <c r="J6" s="8"/>
      <c r="K6" s="55"/>
    </row>
    <row r="7" spans="1:11" ht="15.6">
      <c r="A7" s="10"/>
      <c r="B7" s="13"/>
      <c r="C7" s="12" t="s">
        <v>5</v>
      </c>
      <c r="D7" s="32"/>
      <c r="E7" s="24"/>
      <c r="F7" s="8"/>
      <c r="G7" s="8"/>
      <c r="H7" s="8"/>
      <c r="I7" s="8"/>
      <c r="J7" s="8"/>
      <c r="K7" s="55"/>
    </row>
    <row r="8" spans="1:11" ht="15.6">
      <c r="A8" s="10"/>
      <c r="B8" s="13"/>
      <c r="C8" s="12"/>
      <c r="D8" s="35"/>
      <c r="E8" s="8"/>
      <c r="F8" s="8"/>
      <c r="G8" s="8"/>
      <c r="H8" s="8"/>
      <c r="I8" s="8"/>
      <c r="J8" s="8"/>
      <c r="K8" s="55"/>
    </row>
    <row r="9" spans="1:11" ht="27.75" customHeight="1">
      <c r="A9" s="10"/>
      <c r="B9" s="14"/>
      <c r="C9" s="273" t="s">
        <v>19</v>
      </c>
      <c r="D9" s="272"/>
      <c r="E9" s="272"/>
      <c r="F9" s="272"/>
      <c r="G9" s="272"/>
      <c r="H9" s="272"/>
      <c r="I9" s="272"/>
      <c r="J9" s="272"/>
      <c r="K9" s="274"/>
    </row>
    <row r="10" spans="1:11" ht="113.4">
      <c r="A10" s="18"/>
      <c r="B10" s="19"/>
      <c r="C10" s="64"/>
      <c r="D10" s="65" t="s">
        <v>3</v>
      </c>
      <c r="E10" s="66"/>
      <c r="F10" s="66"/>
      <c r="G10" s="67" t="s">
        <v>17</v>
      </c>
      <c r="H10" s="67" t="s">
        <v>44</v>
      </c>
      <c r="I10" s="68" t="s">
        <v>0</v>
      </c>
      <c r="J10" s="90" t="s">
        <v>20</v>
      </c>
      <c r="K10" s="69" t="s">
        <v>35</v>
      </c>
    </row>
    <row r="11" spans="1:11" ht="15">
      <c r="A11" s="18"/>
      <c r="B11" s="19"/>
      <c r="C11" s="18"/>
      <c r="D11" s="20"/>
      <c r="E11" s="21"/>
      <c r="F11" s="21"/>
      <c r="G11" s="232">
        <v>1</v>
      </c>
      <c r="H11" s="232">
        <v>2</v>
      </c>
      <c r="I11" s="232">
        <v>3</v>
      </c>
      <c r="J11" s="231">
        <v>4</v>
      </c>
      <c r="K11" s="231">
        <v>5</v>
      </c>
    </row>
    <row r="12" spans="1:11" ht="15">
      <c r="A12" s="10"/>
      <c r="B12" s="8"/>
      <c r="C12" s="23"/>
      <c r="D12" s="24"/>
      <c r="E12" s="25"/>
      <c r="F12" s="25"/>
      <c r="G12" s="27" t="s">
        <v>12</v>
      </c>
      <c r="H12" s="27" t="s">
        <v>12</v>
      </c>
      <c r="I12" s="27" t="s">
        <v>12</v>
      </c>
      <c r="J12" s="27" t="s">
        <v>13</v>
      </c>
      <c r="K12" s="27" t="s">
        <v>34</v>
      </c>
    </row>
    <row r="13" spans="1:11" ht="18" customHeight="1">
      <c r="A13" s="10"/>
      <c r="B13" s="8"/>
      <c r="C13" s="255" t="s">
        <v>21</v>
      </c>
      <c r="D13" s="256"/>
      <c r="E13" s="257"/>
      <c r="F13" s="178">
        <v>1</v>
      </c>
      <c r="G13" s="28"/>
      <c r="H13" s="28"/>
      <c r="I13" s="181">
        <f>SUM(G13:H13)</f>
        <v>0</v>
      </c>
      <c r="J13" s="28"/>
      <c r="K13" s="184"/>
    </row>
    <row r="14" spans="1:11" ht="18" customHeight="1">
      <c r="A14" s="10"/>
      <c r="B14" s="8"/>
      <c r="C14" s="255" t="s">
        <v>22</v>
      </c>
      <c r="D14" s="256"/>
      <c r="E14" s="257"/>
      <c r="F14" s="178">
        <v>2</v>
      </c>
      <c r="G14" s="28"/>
      <c r="H14" s="185" t="s">
        <v>109</v>
      </c>
      <c r="I14" s="181">
        <f t="shared" ref="I14:I29" si="0">SUM(G14:H14)</f>
        <v>0</v>
      </c>
      <c r="J14" s="28"/>
      <c r="K14" s="184">
        <v>0</v>
      </c>
    </row>
    <row r="15" spans="1:11" ht="18" customHeight="1">
      <c r="A15" s="10"/>
      <c r="B15" s="8"/>
      <c r="C15" s="255" t="s">
        <v>6</v>
      </c>
      <c r="D15" s="256"/>
      <c r="E15" s="257"/>
      <c r="F15" s="178">
        <v>3</v>
      </c>
      <c r="G15" s="28"/>
      <c r="H15" s="28"/>
      <c r="I15" s="181">
        <f t="shared" si="0"/>
        <v>0</v>
      </c>
      <c r="J15" s="28"/>
      <c r="K15" s="184">
        <v>0</v>
      </c>
    </row>
    <row r="16" spans="1:11" ht="18" customHeight="1">
      <c r="A16" s="10"/>
      <c r="B16" s="8"/>
      <c r="C16" s="255" t="s">
        <v>23</v>
      </c>
      <c r="D16" s="256"/>
      <c r="E16" s="257"/>
      <c r="F16" s="178">
        <v>4</v>
      </c>
      <c r="G16" s="28"/>
      <c r="H16" s="28"/>
      <c r="I16" s="181">
        <f t="shared" si="0"/>
        <v>0</v>
      </c>
      <c r="J16" s="28"/>
      <c r="K16" s="184">
        <v>0</v>
      </c>
    </row>
    <row r="17" spans="1:11" ht="18" customHeight="1">
      <c r="A17" s="10"/>
      <c r="B17" s="8"/>
      <c r="C17" s="255" t="s">
        <v>9</v>
      </c>
      <c r="D17" s="256"/>
      <c r="E17" s="257"/>
      <c r="F17" s="178">
        <v>5</v>
      </c>
      <c r="G17" s="28"/>
      <c r="H17" s="28"/>
      <c r="I17" s="181">
        <f t="shared" si="0"/>
        <v>0</v>
      </c>
      <c r="J17" s="28"/>
      <c r="K17" s="184">
        <v>0</v>
      </c>
    </row>
    <row r="18" spans="1:11" ht="18" customHeight="1">
      <c r="A18" s="10"/>
      <c r="B18" s="8"/>
      <c r="C18" s="255" t="s">
        <v>24</v>
      </c>
      <c r="D18" s="256"/>
      <c r="E18" s="257"/>
      <c r="F18" s="178">
        <v>6</v>
      </c>
      <c r="G18" s="28"/>
      <c r="H18" s="28"/>
      <c r="I18" s="181">
        <f t="shared" si="0"/>
        <v>0</v>
      </c>
      <c r="J18" s="28"/>
      <c r="K18" s="184">
        <v>0</v>
      </c>
    </row>
    <row r="19" spans="1:11" ht="18" customHeight="1">
      <c r="A19" s="10"/>
      <c r="B19" s="8"/>
      <c r="C19" s="255" t="s">
        <v>25</v>
      </c>
      <c r="D19" s="256"/>
      <c r="E19" s="257"/>
      <c r="F19" s="178">
        <v>7</v>
      </c>
      <c r="G19" s="28"/>
      <c r="H19" s="185" t="s">
        <v>109</v>
      </c>
      <c r="I19" s="181">
        <f t="shared" si="0"/>
        <v>0</v>
      </c>
      <c r="J19" s="28"/>
      <c r="K19" s="184">
        <v>0</v>
      </c>
    </row>
    <row r="20" spans="1:11" ht="18" customHeight="1">
      <c r="A20" s="10"/>
      <c r="B20" s="8"/>
      <c r="C20" s="255" t="s">
        <v>26</v>
      </c>
      <c r="D20" s="256"/>
      <c r="E20" s="257"/>
      <c r="F20" s="178">
        <v>8</v>
      </c>
      <c r="G20" s="28"/>
      <c r="H20" s="28"/>
      <c r="I20" s="181">
        <f t="shared" si="0"/>
        <v>0</v>
      </c>
      <c r="J20" s="28"/>
      <c r="K20" s="184">
        <v>0</v>
      </c>
    </row>
    <row r="21" spans="1:11" ht="18" customHeight="1">
      <c r="A21" s="10"/>
      <c r="B21" s="8"/>
      <c r="C21" s="255" t="s">
        <v>27</v>
      </c>
      <c r="D21" s="256"/>
      <c r="E21" s="257"/>
      <c r="F21" s="178">
        <v>9</v>
      </c>
      <c r="G21" s="28"/>
      <c r="H21" s="28"/>
      <c r="I21" s="181">
        <f t="shared" si="0"/>
        <v>0</v>
      </c>
      <c r="J21" s="28"/>
      <c r="K21" s="184">
        <v>0</v>
      </c>
    </row>
    <row r="22" spans="1:11" ht="18" customHeight="1">
      <c r="A22" s="10"/>
      <c r="B22" s="8"/>
      <c r="C22" s="255" t="s">
        <v>10</v>
      </c>
      <c r="D22" s="256"/>
      <c r="E22" s="257"/>
      <c r="F22" s="178">
        <v>10</v>
      </c>
      <c r="G22" s="28"/>
      <c r="H22" s="28"/>
      <c r="I22" s="181">
        <f t="shared" si="0"/>
        <v>0</v>
      </c>
      <c r="J22" s="28"/>
      <c r="K22" s="184">
        <v>0</v>
      </c>
    </row>
    <row r="23" spans="1:11" ht="18" customHeight="1">
      <c r="A23" s="10"/>
      <c r="B23" s="8"/>
      <c r="C23" s="255" t="s">
        <v>28</v>
      </c>
      <c r="D23" s="256"/>
      <c r="E23" s="257"/>
      <c r="F23" s="178">
        <v>11</v>
      </c>
      <c r="G23" s="28"/>
      <c r="H23" s="28"/>
      <c r="I23" s="181">
        <f t="shared" si="0"/>
        <v>0</v>
      </c>
      <c r="J23" s="28"/>
      <c r="K23" s="184">
        <v>0</v>
      </c>
    </row>
    <row r="24" spans="1:11" ht="18" customHeight="1">
      <c r="A24" s="10"/>
      <c r="B24" s="8"/>
      <c r="C24" s="255" t="s">
        <v>29</v>
      </c>
      <c r="D24" s="256"/>
      <c r="E24" s="257"/>
      <c r="F24" s="178">
        <v>12</v>
      </c>
      <c r="G24" s="28"/>
      <c r="H24" s="28"/>
      <c r="I24" s="181">
        <f t="shared" si="0"/>
        <v>0</v>
      </c>
      <c r="J24" s="28"/>
      <c r="K24" s="184">
        <v>0</v>
      </c>
    </row>
    <row r="25" spans="1:11" ht="18" customHeight="1">
      <c r="A25" s="10"/>
      <c r="B25" s="8"/>
      <c r="C25" s="255" t="s">
        <v>30</v>
      </c>
      <c r="D25" s="256"/>
      <c r="E25" s="257"/>
      <c r="F25" s="178">
        <v>13</v>
      </c>
      <c r="G25" s="28"/>
      <c r="H25" s="28"/>
      <c r="I25" s="181">
        <f t="shared" si="0"/>
        <v>0</v>
      </c>
      <c r="J25" s="28"/>
      <c r="K25" s="184">
        <v>0</v>
      </c>
    </row>
    <row r="26" spans="1:11" ht="18" customHeight="1">
      <c r="A26" s="10"/>
      <c r="B26" s="8"/>
      <c r="C26" s="255" t="s">
        <v>11</v>
      </c>
      <c r="D26" s="256"/>
      <c r="E26" s="257"/>
      <c r="F26" s="178">
        <v>14</v>
      </c>
      <c r="G26" s="28"/>
      <c r="H26" s="28"/>
      <c r="I26" s="181">
        <f t="shared" si="0"/>
        <v>0</v>
      </c>
      <c r="J26" s="28"/>
      <c r="K26" s="184">
        <v>0</v>
      </c>
    </row>
    <row r="27" spans="1:11" ht="18" customHeight="1">
      <c r="A27" s="10"/>
      <c r="B27" s="8"/>
      <c r="C27" s="255" t="s">
        <v>31</v>
      </c>
      <c r="D27" s="256"/>
      <c r="E27" s="257"/>
      <c r="F27" s="178">
        <v>15</v>
      </c>
      <c r="G27" s="28"/>
      <c r="H27" s="185" t="s">
        <v>109</v>
      </c>
      <c r="I27" s="181">
        <f t="shared" si="0"/>
        <v>0</v>
      </c>
      <c r="J27" s="28"/>
      <c r="K27" s="184">
        <v>0</v>
      </c>
    </row>
    <row r="28" spans="1:11" ht="18" customHeight="1">
      <c r="A28" s="10"/>
      <c r="B28" s="8"/>
      <c r="C28" s="255" t="s">
        <v>32</v>
      </c>
      <c r="D28" s="256"/>
      <c r="E28" s="257"/>
      <c r="F28" s="178">
        <v>16</v>
      </c>
      <c r="G28" s="28"/>
      <c r="H28" s="185" t="s">
        <v>109</v>
      </c>
      <c r="I28" s="181">
        <f t="shared" si="0"/>
        <v>0</v>
      </c>
      <c r="J28" s="28"/>
      <c r="K28" s="184">
        <v>0</v>
      </c>
    </row>
    <row r="29" spans="1:11" ht="18" customHeight="1">
      <c r="A29" s="10"/>
      <c r="B29" s="8"/>
      <c r="C29" s="255" t="s">
        <v>33</v>
      </c>
      <c r="D29" s="256"/>
      <c r="E29" s="257"/>
      <c r="F29" s="178">
        <v>17</v>
      </c>
      <c r="G29" s="28"/>
      <c r="H29" s="185" t="s">
        <v>109</v>
      </c>
      <c r="I29" s="181">
        <f t="shared" si="0"/>
        <v>0</v>
      </c>
      <c r="J29" s="28"/>
      <c r="K29" s="184">
        <v>0</v>
      </c>
    </row>
    <row r="30" spans="1:11" ht="18" customHeight="1">
      <c r="A30" s="10"/>
      <c r="B30" s="8"/>
      <c r="C30" s="258" t="s">
        <v>0</v>
      </c>
      <c r="D30" s="259"/>
      <c r="E30" s="260"/>
      <c r="F30" s="180">
        <v>18</v>
      </c>
      <c r="G30" s="181">
        <f>SUM(G13:G29)</f>
        <v>0</v>
      </c>
      <c r="H30" s="181">
        <f>SUM(H13:H29)</f>
        <v>0</v>
      </c>
      <c r="I30" s="181">
        <f>SUM(I13:I29)</f>
        <v>0</v>
      </c>
      <c r="J30" s="181">
        <f>SUM(J13:J29)</f>
        <v>0</v>
      </c>
      <c r="K30" s="183">
        <f>SUM(K13:K29)</f>
        <v>0</v>
      </c>
    </row>
    <row r="31" spans="1:11" ht="18" customHeight="1">
      <c r="A31" s="10"/>
      <c r="B31" s="8"/>
      <c r="C31" s="36"/>
      <c r="D31" s="37"/>
      <c r="E31" s="37"/>
      <c r="F31" s="37"/>
      <c r="G31" s="40"/>
      <c r="H31" s="40"/>
      <c r="I31" s="40"/>
      <c r="J31" s="41"/>
      <c r="K31" s="58"/>
    </row>
    <row r="32" spans="1:11" ht="15">
      <c r="A32" s="10"/>
      <c r="B32" s="8"/>
      <c r="C32" s="52" t="s">
        <v>98</v>
      </c>
      <c r="D32" s="37"/>
      <c r="E32" s="37"/>
      <c r="F32" s="37"/>
      <c r="G32" s="40"/>
      <c r="H32" s="40"/>
      <c r="I32" s="40"/>
      <c r="J32" s="41"/>
      <c r="K32" s="58"/>
    </row>
    <row r="33" spans="1:11" ht="15">
      <c r="A33" s="10"/>
      <c r="B33" s="8"/>
      <c r="C33" s="35"/>
      <c r="D33" s="37"/>
      <c r="E33" s="37"/>
      <c r="F33" s="37"/>
      <c r="G33" s="40"/>
      <c r="H33" s="40"/>
      <c r="I33" s="40"/>
      <c r="J33" s="41"/>
      <c r="K33" s="58"/>
    </row>
    <row r="34" spans="1:11" ht="15">
      <c r="A34" s="10"/>
      <c r="B34" s="8"/>
      <c r="C34" s="252" t="s">
        <v>108</v>
      </c>
      <c r="D34" s="253"/>
      <c r="E34" s="253"/>
      <c r="F34" s="253"/>
      <c r="G34" s="253"/>
      <c r="H34" s="253"/>
      <c r="I34" s="253"/>
      <c r="J34" s="253"/>
      <c r="K34" s="254"/>
    </row>
    <row r="35" spans="1:11" ht="15" customHeight="1">
      <c r="A35" s="59"/>
      <c r="B35" s="35"/>
      <c r="C35" s="35"/>
      <c r="D35" s="35"/>
      <c r="E35" s="35"/>
      <c r="F35" s="35"/>
      <c r="G35" s="35"/>
      <c r="H35" s="35"/>
      <c r="I35" s="35"/>
      <c r="J35" s="35"/>
      <c r="K35" s="62"/>
    </row>
    <row r="36" spans="1:11" ht="34.5" customHeight="1">
      <c r="A36" s="59"/>
      <c r="B36" s="35"/>
      <c r="C36" s="271" t="s">
        <v>99</v>
      </c>
      <c r="D36" s="272"/>
      <c r="E36" s="272"/>
      <c r="F36" s="272"/>
      <c r="G36" s="272"/>
      <c r="H36" s="272"/>
      <c r="I36" s="272"/>
      <c r="J36" s="272"/>
      <c r="K36" s="274"/>
    </row>
    <row r="37" spans="1:11">
      <c r="A37" s="46"/>
      <c r="B37" s="32"/>
      <c r="C37" s="32"/>
      <c r="D37" s="32"/>
      <c r="E37" s="32"/>
      <c r="F37" s="32"/>
      <c r="G37" s="32"/>
      <c r="H37" s="32"/>
      <c r="I37" s="32"/>
      <c r="J37" s="32"/>
      <c r="K37" s="60"/>
    </row>
  </sheetData>
  <sheetProtection password="CD28" sheet="1" objects="1" scenarios="1"/>
  <mergeCells count="21">
    <mergeCell ref="C9:K9"/>
    <mergeCell ref="C14:E14"/>
    <mergeCell ref="C15:E15"/>
    <mergeCell ref="C16:E16"/>
    <mergeCell ref="C13:E13"/>
    <mergeCell ref="C22:E22"/>
    <mergeCell ref="C36:K36"/>
    <mergeCell ref="C34:K34"/>
    <mergeCell ref="C27:E27"/>
    <mergeCell ref="C28:E28"/>
    <mergeCell ref="C29:E29"/>
    <mergeCell ref="C24:E24"/>
    <mergeCell ref="C30:E30"/>
    <mergeCell ref="C25:E25"/>
    <mergeCell ref="C26:E26"/>
    <mergeCell ref="C17:E17"/>
    <mergeCell ref="C18:E18"/>
    <mergeCell ref="C19:E19"/>
    <mergeCell ref="C23:E23"/>
    <mergeCell ref="C20:E20"/>
    <mergeCell ref="C21:E21"/>
  </mergeCells>
  <phoneticPr fontId="0" type="noConversion"/>
  <pageMargins left="0.39370078740157483" right="0.19685039370078741" top="0.59055118110236227" bottom="0.59055118110236227" header="0.51181102362204722" footer="0.51181102362204722"/>
  <pageSetup paperSize="9" scale="95" orientation="portrait" r:id="rId1"/>
  <headerFooter alignWithMargins="0">
    <oddFooter>&amp;R4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workbookViewId="0">
      <selection activeCell="B1" sqref="B1"/>
    </sheetView>
  </sheetViews>
  <sheetFormatPr baseColWidth="10" defaultRowHeight="13.2"/>
  <cols>
    <col min="1" max="1" width="1" customWidth="1"/>
    <col min="2" max="2" width="2.5546875" customWidth="1"/>
    <col min="3" max="3" width="25.44140625" customWidth="1"/>
    <col min="4" max="4" width="14.5546875" customWidth="1"/>
    <col min="5" max="5" width="3" bestFit="1" customWidth="1"/>
    <col min="6" max="9" width="9.6640625" customWidth="1"/>
    <col min="10" max="10" width="9.6640625" style="42" customWidth="1"/>
    <col min="11" max="11" width="9.6640625" customWidth="1"/>
  </cols>
  <sheetData>
    <row r="1" spans="1:11" ht="17.399999999999999">
      <c r="A1" s="1"/>
      <c r="B1" s="2" t="s">
        <v>150</v>
      </c>
      <c r="C1" s="2"/>
      <c r="D1" s="3"/>
      <c r="E1" s="3"/>
      <c r="F1" s="3"/>
      <c r="G1" s="3"/>
      <c r="H1" s="4"/>
      <c r="I1" s="29" t="s">
        <v>40</v>
      </c>
      <c r="J1" s="88"/>
      <c r="K1" s="75">
        <v>5</v>
      </c>
    </row>
    <row r="2" spans="1:11" ht="15">
      <c r="A2" s="5"/>
      <c r="B2" s="51"/>
      <c r="C2" s="51"/>
      <c r="D2" s="6"/>
      <c r="E2" s="6"/>
      <c r="F2" s="8"/>
      <c r="G2" s="8"/>
      <c r="H2" s="9"/>
      <c r="I2" s="9"/>
      <c r="J2" s="38"/>
      <c r="K2" s="61"/>
    </row>
    <row r="3" spans="1:11">
      <c r="A3" s="5"/>
      <c r="B3" s="7"/>
      <c r="C3" s="279" t="s">
        <v>41</v>
      </c>
      <c r="D3" s="249"/>
      <c r="E3" s="249"/>
      <c r="F3" s="249"/>
      <c r="G3" s="249"/>
      <c r="H3" s="249"/>
      <c r="I3" s="249"/>
      <c r="J3" s="249"/>
      <c r="K3" s="61"/>
    </row>
    <row r="4" spans="1:11" ht="15.6">
      <c r="A4" s="10"/>
      <c r="B4" s="11"/>
      <c r="C4" s="279" t="s">
        <v>42</v>
      </c>
      <c r="D4" s="249"/>
      <c r="E4" s="249"/>
      <c r="F4" s="249"/>
      <c r="G4" s="249"/>
      <c r="H4" s="249"/>
      <c r="I4" s="249"/>
      <c r="J4" s="249"/>
      <c r="K4" s="61"/>
    </row>
    <row r="5" spans="1:11" ht="15.6">
      <c r="A5" s="10"/>
      <c r="B5" s="13"/>
      <c r="C5" s="13"/>
      <c r="D5" s="12"/>
      <c r="E5" s="12"/>
      <c r="F5" s="8"/>
      <c r="G5" s="8"/>
      <c r="H5" s="8"/>
      <c r="I5" s="8"/>
      <c r="J5" s="39"/>
      <c r="K5" s="61"/>
    </row>
    <row r="6" spans="1:11" ht="15.6">
      <c r="A6" s="10"/>
      <c r="B6" s="13"/>
      <c r="C6" s="12" t="s">
        <v>5</v>
      </c>
      <c r="D6" s="24"/>
      <c r="E6" s="24"/>
      <c r="F6" s="24"/>
      <c r="H6" s="8"/>
      <c r="I6" s="8"/>
      <c r="J6" s="39"/>
      <c r="K6" s="61"/>
    </row>
    <row r="7" spans="1:11" ht="15.6">
      <c r="A7" s="10"/>
      <c r="B7" s="13"/>
      <c r="C7" s="13"/>
      <c r="D7" s="12"/>
      <c r="E7" s="12"/>
      <c r="F7" s="8"/>
      <c r="G7" s="8"/>
      <c r="H7" s="8"/>
      <c r="I7" s="8"/>
      <c r="J7" s="39"/>
      <c r="K7" s="61"/>
    </row>
    <row r="8" spans="1:11" ht="14.25" customHeight="1">
      <c r="A8" s="10"/>
      <c r="B8" s="14"/>
      <c r="C8" s="280" t="s">
        <v>43</v>
      </c>
      <c r="D8" s="281"/>
      <c r="E8" s="281"/>
      <c r="F8" s="281"/>
      <c r="G8" s="281"/>
      <c r="H8" s="281"/>
      <c r="I8" s="281"/>
      <c r="J8" s="281"/>
      <c r="K8" s="61"/>
    </row>
    <row r="9" spans="1:11" ht="52.8">
      <c r="A9" s="18"/>
      <c r="B9" s="19"/>
      <c r="C9" s="87" t="s">
        <v>46</v>
      </c>
      <c r="D9" s="86" t="s">
        <v>107</v>
      </c>
      <c r="E9" s="86"/>
      <c r="F9" s="275" t="s">
        <v>149</v>
      </c>
      <c r="G9" s="276"/>
      <c r="H9" s="277"/>
      <c r="I9" s="275" t="s">
        <v>91</v>
      </c>
      <c r="J9" s="276"/>
      <c r="K9" s="278"/>
    </row>
    <row r="10" spans="1:11" ht="114" customHeight="1">
      <c r="A10" s="10"/>
      <c r="B10" s="8"/>
      <c r="C10" s="78"/>
      <c r="D10" s="23"/>
      <c r="E10" s="23"/>
      <c r="F10" s="90" t="s">
        <v>55</v>
      </c>
      <c r="G10" s="67" t="s">
        <v>44</v>
      </c>
      <c r="H10" s="68" t="s">
        <v>0</v>
      </c>
      <c r="I10" s="90" t="s">
        <v>55</v>
      </c>
      <c r="J10" s="67" t="s">
        <v>44</v>
      </c>
      <c r="K10" s="68" t="s">
        <v>0</v>
      </c>
    </row>
    <row r="11" spans="1:11" ht="15">
      <c r="A11" s="10"/>
      <c r="B11" s="8"/>
      <c r="C11" s="85"/>
      <c r="D11" s="23"/>
      <c r="E11" s="23"/>
      <c r="F11" s="231">
        <v>1</v>
      </c>
      <c r="G11" s="232">
        <v>2</v>
      </c>
      <c r="H11" s="232">
        <v>3</v>
      </c>
      <c r="I11" s="231">
        <v>4</v>
      </c>
      <c r="J11" s="232">
        <v>5</v>
      </c>
      <c r="K11" s="232">
        <v>6</v>
      </c>
    </row>
    <row r="12" spans="1:11" ht="15">
      <c r="A12" s="10"/>
      <c r="B12" s="8"/>
      <c r="C12" s="85"/>
      <c r="D12" s="23"/>
      <c r="E12" s="23"/>
      <c r="F12" s="27" t="s">
        <v>12</v>
      </c>
      <c r="G12" s="27" t="s">
        <v>12</v>
      </c>
      <c r="H12" s="27" t="s">
        <v>12</v>
      </c>
      <c r="I12" s="27" t="s">
        <v>13</v>
      </c>
      <c r="J12" s="27" t="s">
        <v>13</v>
      </c>
      <c r="K12" s="27" t="s">
        <v>13</v>
      </c>
    </row>
    <row r="13" spans="1:11" ht="18" customHeight="1">
      <c r="A13" s="10"/>
      <c r="B13" s="8"/>
      <c r="C13" s="80" t="s">
        <v>47</v>
      </c>
      <c r="D13" s="77" t="s">
        <v>6</v>
      </c>
      <c r="E13" s="77">
        <v>1</v>
      </c>
      <c r="F13" s="89"/>
      <c r="G13" s="89"/>
      <c r="H13" s="186">
        <f>SUM(F13:G13)</f>
        <v>0</v>
      </c>
      <c r="I13" s="89"/>
      <c r="J13" s="89"/>
      <c r="K13" s="186">
        <f>SUM(I13:J13)</f>
        <v>0</v>
      </c>
    </row>
    <row r="14" spans="1:11" ht="18" customHeight="1">
      <c r="A14" s="10"/>
      <c r="B14" s="8"/>
      <c r="C14" s="81" t="s">
        <v>48</v>
      </c>
      <c r="D14" s="77" t="s">
        <v>9</v>
      </c>
      <c r="E14" s="77">
        <v>2</v>
      </c>
      <c r="F14" s="89"/>
      <c r="G14" s="89"/>
      <c r="H14" s="186">
        <f t="shared" ref="H14:H37" si="0">SUM(F14:G14)</f>
        <v>0</v>
      </c>
      <c r="I14" s="89"/>
      <c r="J14" s="89"/>
      <c r="K14" s="186">
        <f t="shared" ref="K14:K37" si="1">SUM(I14:J14)</f>
        <v>0</v>
      </c>
    </row>
    <row r="15" spans="1:11" ht="18" customHeight="1">
      <c r="A15" s="10"/>
      <c r="B15" s="8"/>
      <c r="C15" s="82"/>
      <c r="D15" s="77" t="s">
        <v>10</v>
      </c>
      <c r="E15" s="77">
        <v>3</v>
      </c>
      <c r="F15" s="89"/>
      <c r="G15" s="89"/>
      <c r="H15" s="186">
        <f t="shared" si="0"/>
        <v>0</v>
      </c>
      <c r="I15" s="89"/>
      <c r="J15" s="89"/>
      <c r="K15" s="186">
        <f t="shared" si="1"/>
        <v>0</v>
      </c>
    </row>
    <row r="16" spans="1:11" ht="18" customHeight="1">
      <c r="A16" s="10"/>
      <c r="B16" s="8"/>
      <c r="C16" s="83"/>
      <c r="D16" s="77" t="s">
        <v>11</v>
      </c>
      <c r="E16" s="77">
        <v>4</v>
      </c>
      <c r="F16" s="89"/>
      <c r="G16" s="89"/>
      <c r="H16" s="186">
        <f t="shared" si="0"/>
        <v>0</v>
      </c>
      <c r="I16" s="89"/>
      <c r="J16" s="89"/>
      <c r="K16" s="186">
        <f t="shared" si="1"/>
        <v>0</v>
      </c>
    </row>
    <row r="17" spans="1:11" ht="18" customHeight="1" thickBot="1">
      <c r="A17" s="10"/>
      <c r="B17" s="8"/>
      <c r="C17" s="155"/>
      <c r="D17" s="156" t="s">
        <v>0</v>
      </c>
      <c r="E17" s="156">
        <v>5</v>
      </c>
      <c r="F17" s="187">
        <f>SUM(F13:F16)</f>
        <v>0</v>
      </c>
      <c r="G17" s="187">
        <f>SUM(G13:G16)</f>
        <v>0</v>
      </c>
      <c r="H17" s="187">
        <f t="shared" si="0"/>
        <v>0</v>
      </c>
      <c r="I17" s="187">
        <f>SUM(I13:I16)</f>
        <v>0</v>
      </c>
      <c r="J17" s="187">
        <f>SUM(J13:J16)</f>
        <v>0</v>
      </c>
      <c r="K17" s="187">
        <f t="shared" si="1"/>
        <v>0</v>
      </c>
    </row>
    <row r="18" spans="1:11" ht="18" customHeight="1">
      <c r="A18" s="10"/>
      <c r="B18" s="8"/>
      <c r="C18" s="81" t="s">
        <v>49</v>
      </c>
      <c r="D18" s="153" t="s">
        <v>6</v>
      </c>
      <c r="E18" s="153">
        <v>6</v>
      </c>
      <c r="F18" s="185" t="s">
        <v>56</v>
      </c>
      <c r="G18" s="154"/>
      <c r="H18" s="188">
        <f t="shared" si="0"/>
        <v>0</v>
      </c>
      <c r="I18" s="185" t="s">
        <v>56</v>
      </c>
      <c r="J18" s="154"/>
      <c r="K18" s="188">
        <f t="shared" si="1"/>
        <v>0</v>
      </c>
    </row>
    <row r="19" spans="1:11" ht="18" customHeight="1">
      <c r="A19" s="10"/>
      <c r="B19" s="8"/>
      <c r="C19" s="81" t="s">
        <v>90</v>
      </c>
      <c r="D19" s="77" t="s">
        <v>23</v>
      </c>
      <c r="E19" s="77">
        <v>7</v>
      </c>
      <c r="F19" s="185" t="s">
        <v>56</v>
      </c>
      <c r="G19" s="89"/>
      <c r="H19" s="186">
        <f t="shared" si="0"/>
        <v>0</v>
      </c>
      <c r="I19" s="185" t="s">
        <v>56</v>
      </c>
      <c r="J19" s="89"/>
      <c r="K19" s="186">
        <f t="shared" si="1"/>
        <v>0</v>
      </c>
    </row>
    <row r="20" spans="1:11" ht="18" customHeight="1">
      <c r="A20" s="10"/>
      <c r="B20" s="8"/>
      <c r="C20" s="81" t="s">
        <v>57</v>
      </c>
      <c r="D20" s="77" t="s">
        <v>9</v>
      </c>
      <c r="E20" s="77">
        <v>8</v>
      </c>
      <c r="F20" s="185" t="s">
        <v>56</v>
      </c>
      <c r="G20" s="89"/>
      <c r="H20" s="186">
        <f t="shared" si="0"/>
        <v>0</v>
      </c>
      <c r="I20" s="185" t="s">
        <v>56</v>
      </c>
      <c r="J20" s="89"/>
      <c r="K20" s="186">
        <f t="shared" si="1"/>
        <v>0</v>
      </c>
    </row>
    <row r="21" spans="1:11" ht="18" customHeight="1">
      <c r="A21" s="10"/>
      <c r="B21" s="8"/>
      <c r="C21" s="81" t="s">
        <v>50</v>
      </c>
      <c r="D21" s="77" t="s">
        <v>10</v>
      </c>
      <c r="E21" s="77">
        <v>9</v>
      </c>
      <c r="F21" s="185" t="s">
        <v>56</v>
      </c>
      <c r="G21" s="89"/>
      <c r="H21" s="186">
        <f t="shared" si="0"/>
        <v>0</v>
      </c>
      <c r="I21" s="185" t="s">
        <v>56</v>
      </c>
      <c r="J21" s="89"/>
      <c r="K21" s="186">
        <f t="shared" si="1"/>
        <v>0</v>
      </c>
    </row>
    <row r="22" spans="1:11" ht="18" customHeight="1">
      <c r="A22" s="10"/>
      <c r="B22" s="8"/>
      <c r="C22" s="83"/>
      <c r="D22" s="77" t="s">
        <v>11</v>
      </c>
      <c r="E22" s="77">
        <v>10</v>
      </c>
      <c r="F22" s="185" t="s">
        <v>56</v>
      </c>
      <c r="G22" s="89"/>
      <c r="H22" s="186">
        <f t="shared" si="0"/>
        <v>0</v>
      </c>
      <c r="I22" s="185" t="s">
        <v>56</v>
      </c>
      <c r="J22" s="89"/>
      <c r="K22" s="186">
        <f t="shared" si="1"/>
        <v>0</v>
      </c>
    </row>
    <row r="23" spans="1:11" ht="18" customHeight="1">
      <c r="A23" s="10"/>
      <c r="B23" s="8"/>
      <c r="C23" s="83"/>
      <c r="D23" s="77" t="s">
        <v>21</v>
      </c>
      <c r="E23" s="77">
        <v>11</v>
      </c>
      <c r="F23" s="185" t="s">
        <v>56</v>
      </c>
      <c r="G23" s="185" t="s">
        <v>56</v>
      </c>
      <c r="H23" s="185" t="s">
        <v>56</v>
      </c>
      <c r="I23" s="185" t="s">
        <v>56</v>
      </c>
      <c r="J23" s="89"/>
      <c r="K23" s="186">
        <f t="shared" si="1"/>
        <v>0</v>
      </c>
    </row>
    <row r="24" spans="1:11" ht="18" customHeight="1">
      <c r="A24" s="10"/>
      <c r="B24" s="8"/>
      <c r="C24" s="83"/>
      <c r="D24" s="77" t="s">
        <v>24</v>
      </c>
      <c r="E24" s="77">
        <v>12</v>
      </c>
      <c r="F24" s="185" t="s">
        <v>56</v>
      </c>
      <c r="G24" s="185" t="s">
        <v>56</v>
      </c>
      <c r="H24" s="185" t="s">
        <v>56</v>
      </c>
      <c r="I24" s="185" t="s">
        <v>56</v>
      </c>
      <c r="J24" s="89"/>
      <c r="K24" s="186">
        <f t="shared" si="1"/>
        <v>0</v>
      </c>
    </row>
    <row r="25" spans="1:11" ht="18" customHeight="1">
      <c r="A25" s="10"/>
      <c r="B25" s="8"/>
      <c r="C25" s="83"/>
      <c r="D25" s="77" t="s">
        <v>26</v>
      </c>
      <c r="E25" s="77">
        <v>13</v>
      </c>
      <c r="F25" s="185" t="s">
        <v>56</v>
      </c>
      <c r="G25" s="185" t="s">
        <v>56</v>
      </c>
      <c r="H25" s="185" t="s">
        <v>56</v>
      </c>
      <c r="I25" s="185" t="s">
        <v>56</v>
      </c>
      <c r="J25" s="89"/>
      <c r="K25" s="186">
        <f t="shared" si="1"/>
        <v>0</v>
      </c>
    </row>
    <row r="26" spans="1:11" ht="18" customHeight="1">
      <c r="A26" s="10"/>
      <c r="B26" s="8"/>
      <c r="C26" s="83"/>
      <c r="D26" s="77" t="s">
        <v>28</v>
      </c>
      <c r="E26" s="77">
        <v>14</v>
      </c>
      <c r="F26" s="185" t="s">
        <v>56</v>
      </c>
      <c r="G26" s="185" t="s">
        <v>56</v>
      </c>
      <c r="H26" s="185" t="s">
        <v>56</v>
      </c>
      <c r="I26" s="185" t="s">
        <v>56</v>
      </c>
      <c r="J26" s="89"/>
      <c r="K26" s="186">
        <f t="shared" si="1"/>
        <v>0</v>
      </c>
    </row>
    <row r="27" spans="1:11" ht="18" customHeight="1">
      <c r="A27" s="10"/>
      <c r="B27" s="8"/>
      <c r="C27" s="83"/>
      <c r="D27" s="77" t="s">
        <v>29</v>
      </c>
      <c r="E27" s="77">
        <v>15</v>
      </c>
      <c r="F27" s="185" t="s">
        <v>56</v>
      </c>
      <c r="G27" s="185" t="s">
        <v>56</v>
      </c>
      <c r="H27" s="185" t="s">
        <v>56</v>
      </c>
      <c r="I27" s="185" t="s">
        <v>56</v>
      </c>
      <c r="J27" s="89"/>
      <c r="K27" s="186">
        <f t="shared" si="1"/>
        <v>0</v>
      </c>
    </row>
    <row r="28" spans="1:11" ht="18" customHeight="1">
      <c r="A28" s="10"/>
      <c r="B28" s="8"/>
      <c r="C28" s="83"/>
      <c r="D28" s="77" t="s">
        <v>30</v>
      </c>
      <c r="E28" s="77">
        <v>16</v>
      </c>
      <c r="F28" s="185" t="s">
        <v>56</v>
      </c>
      <c r="G28" s="185" t="s">
        <v>56</v>
      </c>
      <c r="H28" s="185" t="s">
        <v>56</v>
      </c>
      <c r="I28" s="185" t="s">
        <v>56</v>
      </c>
      <c r="J28" s="89"/>
      <c r="K28" s="186">
        <f t="shared" si="1"/>
        <v>0</v>
      </c>
    </row>
    <row r="29" spans="1:11" ht="18" customHeight="1">
      <c r="A29" s="10"/>
      <c r="B29" s="8"/>
      <c r="C29" s="83"/>
      <c r="D29" s="77" t="s">
        <v>27</v>
      </c>
      <c r="E29" s="77">
        <v>17</v>
      </c>
      <c r="F29" s="185" t="s">
        <v>56</v>
      </c>
      <c r="G29" s="185" t="s">
        <v>56</v>
      </c>
      <c r="H29" s="185" t="s">
        <v>56</v>
      </c>
      <c r="I29" s="185" t="s">
        <v>56</v>
      </c>
      <c r="J29" s="89"/>
      <c r="K29" s="186">
        <f t="shared" si="1"/>
        <v>0</v>
      </c>
    </row>
    <row r="30" spans="1:11" ht="18" customHeight="1" thickBot="1">
      <c r="A30" s="10"/>
      <c r="B30" s="8"/>
      <c r="C30" s="155"/>
      <c r="D30" s="156" t="s">
        <v>0</v>
      </c>
      <c r="E30" s="156">
        <v>18</v>
      </c>
      <c r="F30" s="187">
        <f>SUM(F18:F29)</f>
        <v>0</v>
      </c>
      <c r="G30" s="187">
        <f>SUM(G18:G29)</f>
        <v>0</v>
      </c>
      <c r="H30" s="187">
        <f t="shared" si="0"/>
        <v>0</v>
      </c>
      <c r="I30" s="187">
        <f>SUM(I18:I29)</f>
        <v>0</v>
      </c>
      <c r="J30" s="187">
        <f>SUM(J18:J29)</f>
        <v>0</v>
      </c>
      <c r="K30" s="187">
        <f t="shared" si="1"/>
        <v>0</v>
      </c>
    </row>
    <row r="31" spans="1:11" ht="18" customHeight="1">
      <c r="A31" s="10"/>
      <c r="B31" s="8"/>
      <c r="C31" s="81" t="s">
        <v>52</v>
      </c>
      <c r="D31" s="153" t="s">
        <v>6</v>
      </c>
      <c r="E31" s="153">
        <v>19</v>
      </c>
      <c r="F31" s="154"/>
      <c r="G31" s="154"/>
      <c r="H31" s="188">
        <f>SUM(F31:G31)</f>
        <v>0</v>
      </c>
      <c r="I31" s="154"/>
      <c r="J31" s="154"/>
      <c r="K31" s="188">
        <f t="shared" si="1"/>
        <v>0</v>
      </c>
    </row>
    <row r="32" spans="1:11" ht="18" customHeight="1">
      <c r="A32" s="10"/>
      <c r="B32" s="8"/>
      <c r="C32" s="81" t="s">
        <v>53</v>
      </c>
      <c r="D32" s="77" t="s">
        <v>9</v>
      </c>
      <c r="E32" s="77">
        <v>20</v>
      </c>
      <c r="F32" s="89"/>
      <c r="G32" s="89"/>
      <c r="H32" s="186">
        <f t="shared" si="0"/>
        <v>0</v>
      </c>
      <c r="I32" s="89"/>
      <c r="J32" s="89"/>
      <c r="K32" s="186">
        <f t="shared" si="1"/>
        <v>0</v>
      </c>
    </row>
    <row r="33" spans="1:11" ht="18" customHeight="1">
      <c r="A33" s="10"/>
      <c r="B33" s="8"/>
      <c r="C33" s="81" t="s">
        <v>54</v>
      </c>
      <c r="D33" s="77" t="s">
        <v>10</v>
      </c>
      <c r="E33" s="77">
        <v>21</v>
      </c>
      <c r="F33" s="89"/>
      <c r="G33" s="89"/>
      <c r="H33" s="186">
        <f t="shared" si="0"/>
        <v>0</v>
      </c>
      <c r="I33" s="89"/>
      <c r="J33" s="89"/>
      <c r="K33" s="186">
        <f t="shared" si="1"/>
        <v>0</v>
      </c>
    </row>
    <row r="34" spans="1:11" ht="18" customHeight="1">
      <c r="A34" s="10"/>
      <c r="B34" s="8"/>
      <c r="C34" s="81" t="s">
        <v>48</v>
      </c>
      <c r="D34" s="77" t="s">
        <v>11</v>
      </c>
      <c r="E34" s="77">
        <v>22</v>
      </c>
      <c r="F34" s="89"/>
      <c r="G34" s="89"/>
      <c r="H34" s="186">
        <f>SUM(F34:G34)</f>
        <v>0</v>
      </c>
      <c r="I34" s="89"/>
      <c r="J34" s="89"/>
      <c r="K34" s="186">
        <f t="shared" si="1"/>
        <v>0</v>
      </c>
    </row>
    <row r="35" spans="1:11" ht="18" customHeight="1">
      <c r="A35" s="10"/>
      <c r="B35" s="8"/>
      <c r="C35" s="84"/>
      <c r="D35" s="173" t="s">
        <v>105</v>
      </c>
      <c r="E35" s="77">
        <v>23</v>
      </c>
      <c r="F35" s="89"/>
      <c r="G35" s="89"/>
      <c r="H35" s="186">
        <f t="shared" si="0"/>
        <v>0</v>
      </c>
      <c r="I35" s="89"/>
      <c r="J35" s="89"/>
      <c r="K35" s="186">
        <f t="shared" si="1"/>
        <v>0</v>
      </c>
    </row>
    <row r="36" spans="1:11" ht="18" customHeight="1">
      <c r="A36" s="10"/>
      <c r="B36" s="8"/>
      <c r="C36" s="84"/>
      <c r="D36" s="77"/>
      <c r="E36" s="77">
        <v>24</v>
      </c>
      <c r="F36" s="89"/>
      <c r="G36" s="89"/>
      <c r="H36" s="186">
        <f t="shared" si="0"/>
        <v>0</v>
      </c>
      <c r="I36" s="89"/>
      <c r="J36" s="89"/>
      <c r="K36" s="186">
        <f t="shared" si="1"/>
        <v>0</v>
      </c>
    </row>
    <row r="37" spans="1:11" ht="18" customHeight="1" thickBot="1">
      <c r="A37" s="10"/>
      <c r="B37" s="8"/>
      <c r="C37" s="157"/>
      <c r="D37" s="174" t="s">
        <v>0</v>
      </c>
      <c r="E37" s="174">
        <v>25</v>
      </c>
      <c r="F37" s="187">
        <f>SUM(F31:F36)</f>
        <v>0</v>
      </c>
      <c r="G37" s="187">
        <f>SUM(G31:G36)</f>
        <v>0</v>
      </c>
      <c r="H37" s="187">
        <f t="shared" si="0"/>
        <v>0</v>
      </c>
      <c r="I37" s="187">
        <f>SUM(I31:I36)</f>
        <v>0</v>
      </c>
      <c r="J37" s="187">
        <f>SUM(J31:J36)</f>
        <v>0</v>
      </c>
      <c r="K37" s="187">
        <f t="shared" si="1"/>
        <v>0</v>
      </c>
    </row>
    <row r="38" spans="1:11" ht="18" customHeight="1" thickBot="1">
      <c r="A38" s="10"/>
      <c r="B38" s="8"/>
      <c r="C38" s="79"/>
      <c r="D38" s="175" t="s">
        <v>89</v>
      </c>
      <c r="E38" s="233">
        <v>26</v>
      </c>
      <c r="F38" s="189">
        <f>SUM(F37,F30,F17)</f>
        <v>0</v>
      </c>
      <c r="G38" s="189">
        <f>SUM(G37,G30,G17)</f>
        <v>0</v>
      </c>
      <c r="H38" s="189">
        <f>SUM(H17+H30+H37)</f>
        <v>0</v>
      </c>
      <c r="I38" s="189">
        <f>SUM(I37,I30,I17)</f>
        <v>0</v>
      </c>
      <c r="J38" s="189">
        <f>SUM(J37,J30,J17)</f>
        <v>0</v>
      </c>
      <c r="K38" s="189">
        <f>SUM(K17+K30+K37)</f>
        <v>0</v>
      </c>
    </row>
    <row r="39" spans="1:11" ht="18" customHeight="1">
      <c r="A39" s="10"/>
      <c r="B39" s="8"/>
      <c r="C39" s="8"/>
      <c r="D39" s="52" t="s">
        <v>104</v>
      </c>
      <c r="E39" s="52"/>
      <c r="F39" s="40"/>
      <c r="G39" s="40"/>
      <c r="H39" s="40"/>
      <c r="I39" s="41"/>
      <c r="J39" s="40"/>
      <c r="K39" s="61"/>
    </row>
    <row r="40" spans="1:11" ht="15">
      <c r="A40" s="23"/>
      <c r="B40" s="24"/>
      <c r="C40" s="24"/>
      <c r="D40" s="176" t="s">
        <v>110</v>
      </c>
      <c r="E40" s="176"/>
      <c r="F40" s="47"/>
      <c r="G40" s="47"/>
      <c r="H40" s="47"/>
      <c r="I40" s="50"/>
      <c r="J40" s="47"/>
      <c r="K40" s="76"/>
    </row>
  </sheetData>
  <sheetProtection password="CD28" sheet="1" objects="1" scenarios="1"/>
  <mergeCells count="5">
    <mergeCell ref="F9:H9"/>
    <mergeCell ref="I9:K9"/>
    <mergeCell ref="C3:J3"/>
    <mergeCell ref="C4:J4"/>
    <mergeCell ref="C8:J8"/>
  </mergeCells>
  <phoneticPr fontId="0" type="noConversion"/>
  <pageMargins left="0.19685039370078741" right="0.19685039370078741" top="0.39370078740157483" bottom="0.19685039370078741" header="0.51181102362204722" footer="0.51181102362204722"/>
  <pageSetup paperSize="9" scale="95" orientation="portrait" r:id="rId1"/>
  <headerFooter alignWithMargins="0">
    <oddFooter xml:space="preserve">&amp;R5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workbookViewId="0">
      <selection activeCell="G6" sqref="G6"/>
    </sheetView>
  </sheetViews>
  <sheetFormatPr baseColWidth="10" defaultColWidth="14.88671875" defaultRowHeight="15"/>
  <cols>
    <col min="1" max="2" width="2.109375" style="94" customWidth="1"/>
    <col min="3" max="3" width="14.88671875" style="94" customWidth="1"/>
    <col min="4" max="5" width="2.109375" style="94" customWidth="1"/>
    <col min="6" max="6" width="14.88671875" style="94" customWidth="1"/>
    <col min="7" max="7" width="21.33203125" style="94" customWidth="1"/>
    <col min="8" max="8" width="0.109375" style="94" hidden="1" customWidth="1"/>
    <col min="9" max="9" width="11.5546875" style="94" customWidth="1"/>
    <col min="10" max="11" width="2.88671875" style="94" customWidth="1"/>
    <col min="12" max="12" width="2.109375" style="94" customWidth="1"/>
    <col min="13" max="13" width="3.109375" style="94" customWidth="1"/>
    <col min="14" max="14" width="2.109375" style="94" customWidth="1"/>
    <col min="15" max="15" width="2.6640625" style="94" customWidth="1"/>
    <col min="16" max="16" width="3.109375" style="94" customWidth="1"/>
    <col min="17" max="17" width="2.44140625" style="94" customWidth="1"/>
    <col min="18" max="18" width="8.5546875" style="94" customWidth="1"/>
    <col min="19" max="16384" width="14.88671875" style="94"/>
  </cols>
  <sheetData>
    <row r="1" spans="1:18" s="107" customFormat="1" ht="17.399999999999999">
      <c r="A1" s="140"/>
      <c r="B1" s="63" t="s">
        <v>150</v>
      </c>
      <c r="C1" s="140"/>
      <c r="J1" s="135" t="s">
        <v>85</v>
      </c>
      <c r="K1" s="135"/>
      <c r="R1" s="107">
        <v>6</v>
      </c>
    </row>
    <row r="2" spans="1:18" s="107" customFormat="1"/>
    <row r="3" spans="1:18" s="107" customFormat="1" ht="15.6">
      <c r="A3" s="96"/>
      <c r="B3" s="132" t="s">
        <v>58</v>
      </c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</row>
    <row r="4" spans="1:18" s="107" customFormat="1" ht="15.6">
      <c r="A4" s="96"/>
      <c r="B4" s="132" t="s">
        <v>59</v>
      </c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</row>
    <row r="5" spans="1:18" s="107" customFormat="1" ht="15.6">
      <c r="A5" s="96"/>
      <c r="B5" s="132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</row>
    <row r="6" spans="1:18" s="107" customFormat="1" ht="39.9" customHeight="1">
      <c r="A6" s="96"/>
      <c r="B6" s="133" t="s">
        <v>86</v>
      </c>
      <c r="C6" s="134"/>
      <c r="D6" s="134"/>
      <c r="E6" s="134"/>
      <c r="F6" s="134"/>
      <c r="G6" s="95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</row>
    <row r="7" spans="1:18" s="107" customFormat="1" ht="15.75" customHeight="1">
      <c r="A7" s="96"/>
      <c r="B7" s="133"/>
      <c r="C7" s="134"/>
      <c r="D7" s="134"/>
      <c r="E7" s="134"/>
      <c r="F7" s="134"/>
      <c r="G7" s="95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</row>
    <row r="8" spans="1:18" s="107" customFormat="1">
      <c r="A8" s="96"/>
      <c r="B8" s="145" t="s">
        <v>60</v>
      </c>
      <c r="C8" s="14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</row>
    <row r="9" spans="1:18" s="107" customFormat="1">
      <c r="A9" s="96"/>
      <c r="B9" s="145" t="s">
        <v>61</v>
      </c>
      <c r="C9" s="14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</row>
    <row r="10" spans="1:18" s="107" customFormat="1">
      <c r="A10" s="96"/>
      <c r="B10" s="145" t="s">
        <v>62</v>
      </c>
      <c r="C10" s="145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</row>
    <row r="11" spans="1:18" ht="16.2" thickBot="1">
      <c r="A11" s="92"/>
      <c r="B11" s="93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</row>
    <row r="12" spans="1:18" ht="15.9" customHeight="1">
      <c r="A12" s="96"/>
      <c r="B12" s="97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9"/>
    </row>
    <row r="13" spans="1:18" ht="15.9" customHeight="1">
      <c r="A13" s="96"/>
      <c r="B13" s="100"/>
      <c r="C13" s="93" t="s">
        <v>63</v>
      </c>
      <c r="D13" s="101"/>
      <c r="E13" s="101"/>
      <c r="F13" s="101"/>
      <c r="G13" s="101"/>
      <c r="H13" s="102"/>
      <c r="I13" s="103" t="s">
        <v>64</v>
      </c>
      <c r="J13" s="102"/>
      <c r="K13" s="102"/>
      <c r="L13" s="104" t="s">
        <v>64</v>
      </c>
      <c r="M13" s="104"/>
      <c r="N13" s="104"/>
      <c r="O13" s="104"/>
      <c r="P13" s="104"/>
      <c r="Q13" s="104"/>
      <c r="R13" s="105"/>
    </row>
    <row r="14" spans="1:18" ht="15.9" customHeight="1" thickBot="1">
      <c r="A14" s="96"/>
      <c r="B14" s="100"/>
      <c r="C14" s="103" t="s">
        <v>64</v>
      </c>
      <c r="D14" s="104"/>
      <c r="E14" s="104"/>
      <c r="F14" s="104"/>
      <c r="G14" s="104"/>
      <c r="H14" s="102"/>
      <c r="I14" s="103" t="s">
        <v>64</v>
      </c>
      <c r="J14" s="102"/>
      <c r="K14" s="102"/>
      <c r="L14" s="104" t="s">
        <v>64</v>
      </c>
      <c r="M14" s="104">
        <v>1</v>
      </c>
      <c r="N14" s="104"/>
      <c r="O14" s="104"/>
      <c r="P14" s="104">
        <v>2</v>
      </c>
      <c r="Q14" s="104"/>
      <c r="R14" s="105"/>
    </row>
    <row r="15" spans="1:18" ht="21.9" customHeight="1">
      <c r="A15" s="96"/>
      <c r="B15" s="147"/>
      <c r="C15" s="148"/>
      <c r="D15" s="148"/>
      <c r="E15" s="148"/>
      <c r="F15" s="148"/>
      <c r="G15" s="148"/>
      <c r="H15" s="148"/>
      <c r="I15" s="149"/>
      <c r="J15" s="234"/>
      <c r="K15" s="239"/>
      <c r="L15" s="290" t="s">
        <v>64</v>
      </c>
      <c r="M15" s="291"/>
      <c r="N15" s="291"/>
      <c r="O15" s="291"/>
      <c r="P15" s="291"/>
      <c r="Q15" s="291"/>
      <c r="R15" s="292"/>
    </row>
    <row r="16" spans="1:18" ht="15.9" customHeight="1">
      <c r="A16" s="96"/>
      <c r="B16" s="106"/>
      <c r="C16" s="288" t="s">
        <v>65</v>
      </c>
      <c r="D16" s="289"/>
      <c r="E16" s="289"/>
      <c r="F16" s="289"/>
      <c r="G16" s="289"/>
      <c r="H16" s="289"/>
      <c r="I16" s="110"/>
      <c r="J16" s="120"/>
      <c r="K16" s="236"/>
      <c r="L16" s="293" t="s">
        <v>66</v>
      </c>
      <c r="M16" s="294"/>
      <c r="N16" s="294"/>
      <c r="O16" s="294"/>
      <c r="P16" s="294"/>
      <c r="Q16" s="294"/>
      <c r="R16" s="295"/>
    </row>
    <row r="17" spans="1:18" ht="15.9" customHeight="1">
      <c r="A17" s="96"/>
      <c r="B17" s="106"/>
      <c r="C17" s="288" t="s">
        <v>67</v>
      </c>
      <c r="D17" s="289"/>
      <c r="E17" s="289"/>
      <c r="F17" s="289"/>
      <c r="G17" s="289"/>
      <c r="H17" s="289"/>
      <c r="I17" s="110"/>
      <c r="J17" s="120"/>
      <c r="K17" s="236"/>
      <c r="L17" s="293" t="s">
        <v>64</v>
      </c>
      <c r="M17" s="294"/>
      <c r="N17" s="294"/>
      <c r="O17" s="294"/>
      <c r="P17" s="294"/>
      <c r="Q17" s="294"/>
      <c r="R17" s="295"/>
    </row>
    <row r="18" spans="1:18" ht="15" customHeight="1">
      <c r="A18" s="96"/>
      <c r="B18" s="106"/>
      <c r="C18" s="282" t="s">
        <v>68</v>
      </c>
      <c r="D18" s="283"/>
      <c r="E18" s="283"/>
      <c r="F18" s="283" t="s">
        <v>64</v>
      </c>
      <c r="G18" s="283"/>
      <c r="H18" s="283"/>
      <c r="I18" s="143"/>
      <c r="J18" s="235"/>
      <c r="K18" s="237"/>
      <c r="L18" s="113"/>
      <c r="M18" s="114"/>
      <c r="N18" s="114"/>
      <c r="O18" s="114"/>
      <c r="P18" s="114"/>
      <c r="Q18" s="114"/>
      <c r="R18" s="115"/>
    </row>
    <row r="19" spans="1:18" ht="15" customHeight="1">
      <c r="A19" s="96"/>
      <c r="B19" s="106"/>
      <c r="C19" s="282" t="s">
        <v>69</v>
      </c>
      <c r="D19" s="283"/>
      <c r="E19" s="283"/>
      <c r="F19" s="283" t="s">
        <v>64</v>
      </c>
      <c r="G19" s="283"/>
      <c r="H19" s="283"/>
      <c r="I19" s="284"/>
      <c r="J19" s="284"/>
      <c r="K19" s="238">
        <v>1</v>
      </c>
      <c r="L19" s="116"/>
      <c r="M19" s="136"/>
      <c r="N19" s="108"/>
      <c r="O19" s="117" t="s">
        <v>70</v>
      </c>
      <c r="P19" s="136"/>
      <c r="Q19" s="108"/>
      <c r="R19" s="118" t="s">
        <v>71</v>
      </c>
    </row>
    <row r="20" spans="1:18" ht="15" customHeight="1">
      <c r="A20" s="96"/>
      <c r="B20" s="106"/>
      <c r="C20" s="111"/>
      <c r="D20" s="119"/>
      <c r="E20" s="119"/>
      <c r="F20" s="111" t="s">
        <v>64</v>
      </c>
      <c r="G20" s="111" t="s">
        <v>64</v>
      </c>
      <c r="H20" s="111" t="s">
        <v>64</v>
      </c>
      <c r="I20" s="110"/>
      <c r="J20" s="120"/>
      <c r="K20" s="236"/>
      <c r="L20" s="113"/>
      <c r="M20" s="114"/>
      <c r="N20" s="114"/>
      <c r="O20" s="114"/>
      <c r="P20" s="114"/>
      <c r="Q20" s="114"/>
      <c r="R20" s="115"/>
    </row>
    <row r="21" spans="1:18" ht="15" customHeight="1">
      <c r="A21" s="96"/>
      <c r="B21" s="144"/>
      <c r="C21" s="282" t="s">
        <v>68</v>
      </c>
      <c r="D21" s="283"/>
      <c r="E21" s="283"/>
      <c r="F21" s="283" t="s">
        <v>64</v>
      </c>
      <c r="G21" s="283"/>
      <c r="H21" s="283"/>
      <c r="I21" s="143"/>
      <c r="J21" s="235"/>
      <c r="K21" s="237"/>
      <c r="L21" s="113"/>
      <c r="M21" s="114"/>
      <c r="N21" s="114"/>
      <c r="O21" s="114"/>
      <c r="P21" s="114"/>
      <c r="Q21" s="114"/>
      <c r="R21" s="115"/>
    </row>
    <row r="22" spans="1:18" ht="15" customHeight="1">
      <c r="A22" s="96"/>
      <c r="B22" s="144"/>
      <c r="C22" s="282" t="s">
        <v>72</v>
      </c>
      <c r="D22" s="283"/>
      <c r="E22" s="283"/>
      <c r="F22" s="283" t="s">
        <v>64</v>
      </c>
      <c r="G22" s="283"/>
      <c r="H22" s="283"/>
      <c r="I22" s="284"/>
      <c r="J22" s="284"/>
      <c r="K22" s="238">
        <v>2</v>
      </c>
      <c r="L22" s="116"/>
      <c r="M22" s="136"/>
      <c r="N22" s="108"/>
      <c r="O22" s="117" t="s">
        <v>70</v>
      </c>
      <c r="P22" s="136"/>
      <c r="Q22" s="108"/>
      <c r="R22" s="118" t="s">
        <v>71</v>
      </c>
    </row>
    <row r="23" spans="1:18" ht="15" customHeight="1">
      <c r="A23" s="96"/>
      <c r="B23" s="106"/>
      <c r="C23" s="111"/>
      <c r="D23" s="112"/>
      <c r="E23" s="112"/>
      <c r="F23" s="112"/>
      <c r="G23" s="112"/>
      <c r="H23" s="112"/>
      <c r="I23" s="110"/>
      <c r="J23" s="120"/>
      <c r="K23" s="236"/>
      <c r="L23" s="116"/>
      <c r="M23" s="108"/>
      <c r="N23" s="108"/>
      <c r="O23" s="117"/>
      <c r="P23" s="108"/>
      <c r="Q23" s="108"/>
      <c r="R23" s="118"/>
    </row>
    <row r="24" spans="1:18" ht="15" customHeight="1">
      <c r="A24" s="96"/>
      <c r="B24" s="106"/>
      <c r="C24" s="111" t="s">
        <v>73</v>
      </c>
      <c r="D24" s="112"/>
      <c r="E24" s="112"/>
      <c r="F24" s="112"/>
      <c r="G24" s="112"/>
      <c r="H24" s="112"/>
      <c r="I24" s="110"/>
      <c r="J24" s="120"/>
      <c r="K24" s="236"/>
      <c r="L24" s="116"/>
      <c r="M24" s="108"/>
      <c r="N24" s="108"/>
      <c r="O24" s="117"/>
      <c r="P24" s="108"/>
      <c r="Q24" s="108"/>
      <c r="R24" s="118"/>
    </row>
    <row r="25" spans="1:18" ht="15" customHeight="1">
      <c r="A25" s="96"/>
      <c r="B25" s="106"/>
      <c r="C25" s="286" t="s">
        <v>74</v>
      </c>
      <c r="D25" s="287"/>
      <c r="E25" s="287"/>
      <c r="F25" s="287" t="s">
        <v>64</v>
      </c>
      <c r="G25" s="287"/>
      <c r="H25" s="287"/>
      <c r="I25" s="110"/>
      <c r="J25" s="120"/>
      <c r="K25" s="236"/>
      <c r="L25" s="113"/>
      <c r="M25" s="114"/>
      <c r="N25" s="114"/>
      <c r="O25" s="114"/>
      <c r="P25" s="114"/>
      <c r="Q25" s="114"/>
      <c r="R25" s="115"/>
    </row>
    <row r="26" spans="1:18" ht="15" customHeight="1">
      <c r="A26" s="96"/>
      <c r="B26" s="106"/>
      <c r="C26" s="286" t="s">
        <v>74</v>
      </c>
      <c r="D26" s="287"/>
      <c r="E26" s="287"/>
      <c r="F26" s="287" t="s">
        <v>64</v>
      </c>
      <c r="G26" s="287"/>
      <c r="H26" s="287"/>
      <c r="I26" s="110"/>
      <c r="J26" s="120"/>
      <c r="K26" s="236"/>
      <c r="L26" s="113"/>
      <c r="M26" s="114"/>
      <c r="N26" s="114"/>
      <c r="O26" s="114"/>
      <c r="P26" s="114"/>
      <c r="Q26" s="114"/>
      <c r="R26" s="115"/>
    </row>
    <row r="27" spans="1:18" ht="15" customHeight="1">
      <c r="A27" s="96"/>
      <c r="B27" s="106"/>
      <c r="C27" s="111"/>
      <c r="D27" s="112"/>
      <c r="E27" s="112"/>
      <c r="F27" s="112"/>
      <c r="G27" s="112"/>
      <c r="H27" s="112"/>
      <c r="I27" s="110"/>
      <c r="J27" s="120"/>
      <c r="K27" s="236"/>
      <c r="L27" s="113"/>
      <c r="M27" s="114"/>
      <c r="N27" s="114"/>
      <c r="O27" s="114"/>
      <c r="P27" s="114"/>
      <c r="Q27" s="114"/>
      <c r="R27" s="115"/>
    </row>
    <row r="28" spans="1:18" ht="15.9" customHeight="1">
      <c r="A28" s="96"/>
      <c r="B28" s="106"/>
      <c r="C28" s="109" t="s">
        <v>75</v>
      </c>
      <c r="D28" s="112"/>
      <c r="E28" s="112"/>
      <c r="F28" s="112"/>
      <c r="G28" s="112"/>
      <c r="H28" s="112"/>
      <c r="I28" s="110"/>
      <c r="J28" s="120"/>
      <c r="K28" s="236"/>
      <c r="L28" s="113"/>
      <c r="M28" s="114"/>
      <c r="N28" s="114"/>
      <c r="O28" s="114"/>
      <c r="P28" s="114"/>
      <c r="Q28" s="114"/>
      <c r="R28" s="115"/>
    </row>
    <row r="29" spans="1:18" ht="15" customHeight="1">
      <c r="A29" s="96"/>
      <c r="B29" s="106"/>
      <c r="C29" s="282" t="s">
        <v>100</v>
      </c>
      <c r="D29" s="283"/>
      <c r="E29" s="283"/>
      <c r="F29" s="283" t="s">
        <v>64</v>
      </c>
      <c r="G29" s="283"/>
      <c r="H29" s="283"/>
      <c r="I29" s="110"/>
      <c r="J29" s="120"/>
      <c r="K29" s="236">
        <v>3</v>
      </c>
      <c r="L29" s="116"/>
      <c r="M29" s="136"/>
      <c r="N29" s="108"/>
      <c r="O29" s="117" t="s">
        <v>70</v>
      </c>
      <c r="P29" s="136"/>
      <c r="Q29" s="108"/>
      <c r="R29" s="118" t="s">
        <v>71</v>
      </c>
    </row>
    <row r="30" spans="1:18" ht="15" customHeight="1">
      <c r="A30" s="96"/>
      <c r="B30" s="106"/>
      <c r="C30" s="282" t="s">
        <v>101</v>
      </c>
      <c r="D30" s="283"/>
      <c r="E30" s="283"/>
      <c r="F30" s="283" t="s">
        <v>64</v>
      </c>
      <c r="G30" s="283"/>
      <c r="H30" s="283"/>
      <c r="I30" s="110"/>
      <c r="J30" s="120"/>
      <c r="K30" s="236">
        <v>4</v>
      </c>
      <c r="L30" s="116"/>
      <c r="M30" s="136"/>
      <c r="N30" s="108"/>
      <c r="O30" s="117" t="s">
        <v>70</v>
      </c>
      <c r="P30" s="136"/>
      <c r="Q30" s="108"/>
      <c r="R30" s="118" t="s">
        <v>71</v>
      </c>
    </row>
    <row r="31" spans="1:18" ht="15" customHeight="1">
      <c r="A31" s="96"/>
      <c r="B31" s="106"/>
      <c r="C31" s="141" t="s">
        <v>102</v>
      </c>
      <c r="D31" s="142"/>
      <c r="E31" s="142"/>
      <c r="F31" s="142"/>
      <c r="G31" s="142"/>
      <c r="H31" s="142"/>
      <c r="I31" s="110"/>
      <c r="J31" s="120"/>
      <c r="K31" s="236">
        <v>5</v>
      </c>
      <c r="L31" s="116"/>
      <c r="M31" s="136"/>
      <c r="N31" s="108"/>
      <c r="O31" s="117" t="s">
        <v>70</v>
      </c>
      <c r="P31" s="136"/>
      <c r="Q31" s="108"/>
      <c r="R31" s="118" t="s">
        <v>71</v>
      </c>
    </row>
    <row r="32" spans="1:18" ht="21.9" customHeight="1">
      <c r="A32" s="96"/>
      <c r="B32" s="106"/>
      <c r="C32" s="111"/>
      <c r="D32" s="112"/>
      <c r="E32" s="112"/>
      <c r="F32" s="112"/>
      <c r="G32" s="112"/>
      <c r="H32" s="112"/>
      <c r="I32" s="110"/>
      <c r="J32" s="120"/>
      <c r="K32" s="236"/>
      <c r="L32" s="113"/>
      <c r="M32" s="114"/>
      <c r="N32" s="114"/>
      <c r="O32" s="114"/>
      <c r="P32" s="114"/>
      <c r="Q32" s="114"/>
      <c r="R32" s="115"/>
    </row>
    <row r="33" spans="1:18" ht="15.9" customHeight="1">
      <c r="A33" s="96"/>
      <c r="B33" s="106"/>
      <c r="C33" s="288" t="s">
        <v>76</v>
      </c>
      <c r="D33" s="289"/>
      <c r="E33" s="289"/>
      <c r="F33" s="289" t="s">
        <v>64</v>
      </c>
      <c r="G33" s="289"/>
      <c r="H33" s="289"/>
      <c r="I33" s="121"/>
      <c r="J33" s="120"/>
      <c r="K33" s="236"/>
      <c r="L33" s="116"/>
      <c r="M33" s="108"/>
      <c r="N33" s="108"/>
      <c r="O33" s="117" t="s">
        <v>64</v>
      </c>
      <c r="P33" s="108"/>
      <c r="Q33" s="108"/>
      <c r="R33" s="118" t="s">
        <v>64</v>
      </c>
    </row>
    <row r="34" spans="1:18" ht="15" customHeight="1">
      <c r="A34" s="96"/>
      <c r="B34" s="106"/>
      <c r="C34" s="282" t="s">
        <v>77</v>
      </c>
      <c r="D34" s="283"/>
      <c r="E34" s="283"/>
      <c r="F34" s="283" t="s">
        <v>64</v>
      </c>
      <c r="G34" s="283"/>
      <c r="H34" s="283"/>
      <c r="I34" s="121"/>
      <c r="J34" s="120"/>
      <c r="K34" s="236">
        <v>6</v>
      </c>
      <c r="L34" s="116"/>
      <c r="M34" s="136"/>
      <c r="N34" s="108"/>
      <c r="O34" s="117" t="s">
        <v>70</v>
      </c>
      <c r="P34" s="136"/>
      <c r="Q34" s="108"/>
      <c r="R34" s="118" t="s">
        <v>71</v>
      </c>
    </row>
    <row r="35" spans="1:18" ht="15" customHeight="1">
      <c r="A35" s="96"/>
      <c r="B35" s="106"/>
      <c r="C35" s="282" t="s">
        <v>103</v>
      </c>
      <c r="D35" s="283"/>
      <c r="E35" s="283"/>
      <c r="F35" s="283" t="s">
        <v>64</v>
      </c>
      <c r="G35" s="283"/>
      <c r="H35" s="283"/>
      <c r="I35" s="285"/>
      <c r="J35" s="120"/>
      <c r="K35" s="236">
        <v>7</v>
      </c>
      <c r="L35" s="116"/>
      <c r="M35" s="136"/>
      <c r="N35" s="108"/>
      <c r="O35" s="117" t="s">
        <v>70</v>
      </c>
      <c r="P35" s="136"/>
      <c r="Q35" s="108"/>
      <c r="R35" s="118" t="s">
        <v>71</v>
      </c>
    </row>
    <row r="36" spans="1:18" ht="21.9" customHeight="1">
      <c r="A36" s="96"/>
      <c r="B36" s="106"/>
      <c r="C36" s="111"/>
      <c r="D36" s="112"/>
      <c r="E36" s="112"/>
      <c r="F36" s="112"/>
      <c r="G36" s="112"/>
      <c r="H36" s="112"/>
      <c r="I36" s="110"/>
      <c r="J36" s="120"/>
      <c r="K36" s="236"/>
      <c r="L36" s="116"/>
      <c r="M36" s="108"/>
      <c r="N36" s="108"/>
      <c r="O36" s="117"/>
      <c r="P36" s="108"/>
      <c r="Q36" s="108"/>
      <c r="R36" s="118"/>
    </row>
    <row r="37" spans="1:18" ht="15.9" customHeight="1">
      <c r="A37" s="96"/>
      <c r="B37" s="122"/>
      <c r="C37" s="109" t="s">
        <v>78</v>
      </c>
      <c r="D37" s="112"/>
      <c r="E37" s="112"/>
      <c r="F37" s="112"/>
      <c r="G37" s="112"/>
      <c r="H37" s="112"/>
      <c r="I37" s="110"/>
      <c r="J37" s="120"/>
      <c r="K37" s="236"/>
      <c r="L37" s="116"/>
      <c r="M37" s="123"/>
      <c r="N37" s="108"/>
      <c r="O37" s="117"/>
      <c r="P37" s="108"/>
      <c r="Q37" s="108"/>
      <c r="R37" s="118"/>
    </row>
    <row r="38" spans="1:18" ht="15" customHeight="1">
      <c r="A38" s="96"/>
      <c r="B38" s="122"/>
      <c r="C38" s="141" t="s">
        <v>79</v>
      </c>
      <c r="D38" s="112"/>
      <c r="E38" s="112"/>
      <c r="F38" s="112"/>
      <c r="G38" s="112"/>
      <c r="H38" s="112"/>
      <c r="I38" s="110"/>
      <c r="J38" s="120"/>
      <c r="K38" s="236">
        <v>8</v>
      </c>
      <c r="L38" s="116"/>
      <c r="M38" s="137" t="s">
        <v>80</v>
      </c>
      <c r="N38" s="138"/>
      <c r="O38" s="117"/>
      <c r="P38" s="108"/>
      <c r="Q38" s="108"/>
      <c r="R38" s="118"/>
    </row>
    <row r="39" spans="1:18" ht="15" customHeight="1">
      <c r="A39" s="96"/>
      <c r="B39" s="122"/>
      <c r="C39" s="141" t="s">
        <v>81</v>
      </c>
      <c r="D39" s="112"/>
      <c r="E39" s="112"/>
      <c r="F39" s="112"/>
      <c r="G39" s="112"/>
      <c r="H39" s="112"/>
      <c r="I39" s="110"/>
      <c r="J39" s="120"/>
      <c r="K39" s="236">
        <v>9</v>
      </c>
      <c r="L39" s="116"/>
      <c r="M39" s="137" t="s">
        <v>82</v>
      </c>
      <c r="N39" s="138"/>
      <c r="O39" s="139"/>
      <c r="P39" s="138"/>
      <c r="Q39" s="138"/>
      <c r="R39" s="118"/>
    </row>
    <row r="40" spans="1:18" ht="15" customHeight="1">
      <c r="A40" s="96"/>
      <c r="B40" s="122"/>
      <c r="C40" s="141" t="s">
        <v>83</v>
      </c>
      <c r="D40" s="112"/>
      <c r="E40" s="112"/>
      <c r="F40" s="112"/>
      <c r="G40" s="112"/>
      <c r="H40" s="112"/>
      <c r="I40" s="110"/>
      <c r="J40" s="120"/>
      <c r="K40" s="236"/>
      <c r="L40" s="116"/>
      <c r="M40" s="123"/>
      <c r="N40" s="108"/>
      <c r="O40" s="117"/>
      <c r="P40" s="108"/>
      <c r="Q40" s="108"/>
      <c r="R40" s="118"/>
    </row>
    <row r="41" spans="1:18" ht="15" customHeight="1">
      <c r="A41" s="96"/>
      <c r="B41" s="122"/>
      <c r="C41" s="141" t="s">
        <v>84</v>
      </c>
      <c r="D41" s="112"/>
      <c r="E41" s="112"/>
      <c r="F41" s="112"/>
      <c r="G41" s="112"/>
      <c r="H41" s="112"/>
      <c r="I41" s="110"/>
      <c r="J41" s="120"/>
      <c r="K41" s="236"/>
      <c r="L41" s="116"/>
      <c r="M41" s="123"/>
      <c r="N41" s="108"/>
      <c r="O41" s="117"/>
      <c r="P41" s="108"/>
      <c r="Q41" s="108"/>
      <c r="R41" s="118"/>
    </row>
    <row r="42" spans="1:18" ht="15" customHeight="1" thickBot="1">
      <c r="A42" s="96"/>
      <c r="B42" s="124"/>
      <c r="C42" s="125"/>
      <c r="D42" s="150"/>
      <c r="E42" s="126"/>
      <c r="F42" s="126"/>
      <c r="G42" s="126"/>
      <c r="H42" s="126"/>
      <c r="I42" s="126"/>
      <c r="J42" s="127"/>
      <c r="K42" s="240"/>
      <c r="L42" s="128"/>
      <c r="M42" s="127"/>
      <c r="N42" s="127"/>
      <c r="O42" s="127"/>
      <c r="P42" s="127"/>
      <c r="Q42" s="126"/>
      <c r="R42" s="129"/>
    </row>
    <row r="43" spans="1:18" ht="12.9" customHeight="1">
      <c r="A43" s="92"/>
      <c r="B43" s="130"/>
      <c r="C43" s="130"/>
      <c r="D43" s="130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</row>
    <row r="44" spans="1:18" ht="12.9" customHeight="1">
      <c r="A44" s="92"/>
      <c r="B44" s="130"/>
      <c r="C44" s="130"/>
      <c r="D44" s="130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</row>
    <row r="45" spans="1:18" ht="12.9" customHeight="1">
      <c r="A45" s="92"/>
      <c r="B45" s="130"/>
      <c r="C45" s="130"/>
      <c r="D45" s="130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</row>
    <row r="46" spans="1:18" ht="12.9" customHeight="1">
      <c r="A46" s="92"/>
      <c r="B46" s="130"/>
      <c r="C46" s="130"/>
      <c r="D46" s="130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</row>
    <row r="47" spans="1:18" ht="12.9" customHeight="1">
      <c r="A47" s="92"/>
      <c r="B47" s="93" t="s">
        <v>64</v>
      </c>
      <c r="C47" s="131" t="s">
        <v>64</v>
      </c>
      <c r="D47" s="93" t="s">
        <v>64</v>
      </c>
      <c r="E47" s="93"/>
      <c r="F47" s="93"/>
      <c r="G47" s="93"/>
      <c r="H47" s="93"/>
      <c r="I47" s="93"/>
      <c r="J47" s="92"/>
      <c r="K47" s="92"/>
      <c r="L47" s="92"/>
      <c r="M47" s="92"/>
      <c r="N47" s="92"/>
      <c r="O47" s="92"/>
      <c r="P47" s="92"/>
      <c r="Q47" s="92"/>
      <c r="R47" s="92"/>
    </row>
    <row r="48" spans="1:18" ht="12.9" customHeight="1">
      <c r="A48" s="92"/>
      <c r="B48" s="130"/>
      <c r="C48" s="130"/>
      <c r="D48" s="130"/>
      <c r="E48" s="130"/>
      <c r="F48" s="130"/>
      <c r="G48" s="130"/>
      <c r="H48" s="130"/>
      <c r="I48" s="130"/>
      <c r="J48" s="92"/>
      <c r="K48" s="92"/>
      <c r="L48" s="92"/>
      <c r="M48" s="92"/>
      <c r="N48" s="92"/>
      <c r="O48" s="92"/>
      <c r="P48" s="92"/>
      <c r="Q48" s="92"/>
      <c r="R48" s="92"/>
    </row>
    <row r="49" spans="1:18" ht="12.9" customHeight="1">
      <c r="A49" s="92"/>
      <c r="B49" s="130"/>
      <c r="C49" s="130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</row>
    <row r="50" spans="1:18" ht="5.0999999999999996" customHeight="1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</row>
  </sheetData>
  <sheetProtection password="CD28" sheet="1" objects="1" scenarios="1"/>
  <mergeCells count="16">
    <mergeCell ref="L15:R15"/>
    <mergeCell ref="C21:H21"/>
    <mergeCell ref="C18:H18"/>
    <mergeCell ref="C16:H16"/>
    <mergeCell ref="C17:H17"/>
    <mergeCell ref="L16:R16"/>
    <mergeCell ref="L17:R17"/>
    <mergeCell ref="C19:J19"/>
    <mergeCell ref="C22:J22"/>
    <mergeCell ref="C34:H34"/>
    <mergeCell ref="C35:I35"/>
    <mergeCell ref="C25:H25"/>
    <mergeCell ref="C26:H26"/>
    <mergeCell ref="C30:H30"/>
    <mergeCell ref="C29:H29"/>
    <mergeCell ref="C33:H33"/>
  </mergeCells>
  <phoneticPr fontId="17" type="noConversion"/>
  <pageMargins left="0.39370078740157483" right="0.19685039370078741" top="0.59055118110236227" bottom="0.39370078740157483" header="0.19685039370078741" footer="0.51181102362204722"/>
  <pageSetup paperSize="9" scale="95" orientation="portrait" horizontalDpi="4294967292" verticalDpi="4294967292" r:id="rId1"/>
  <headerFooter alignWithMargins="0">
    <oddFooter xml:space="preserve">&amp;R6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workbookViewId="0">
      <selection activeCell="B1" sqref="B1"/>
    </sheetView>
  </sheetViews>
  <sheetFormatPr baseColWidth="10" defaultRowHeight="13.2"/>
  <cols>
    <col min="1" max="1" width="1" customWidth="1"/>
    <col min="2" max="2" width="2.5546875" bestFit="1" customWidth="1"/>
    <col min="3" max="3" width="1.5546875" customWidth="1"/>
    <col min="4" max="4" width="11.88671875" customWidth="1"/>
    <col min="5" max="5" width="13.88671875" customWidth="1"/>
    <col min="10" max="10" width="11.33203125" customWidth="1"/>
    <col min="11" max="11" width="11.44140625" style="42" customWidth="1"/>
  </cols>
  <sheetData>
    <row r="1" spans="1:11" ht="17.399999999999999">
      <c r="A1" s="1"/>
      <c r="B1" s="242"/>
      <c r="C1" s="2" t="s">
        <v>150</v>
      </c>
      <c r="D1" s="3"/>
      <c r="E1" s="3"/>
      <c r="F1" s="3"/>
      <c r="G1" s="3"/>
      <c r="H1" s="3"/>
      <c r="I1" s="4"/>
      <c r="J1" s="29" t="s">
        <v>88</v>
      </c>
      <c r="K1" s="53" t="s">
        <v>147</v>
      </c>
    </row>
    <row r="2" spans="1:11" ht="15">
      <c r="A2" s="5"/>
      <c r="B2" s="79"/>
      <c r="C2" s="51"/>
      <c r="D2" s="6"/>
      <c r="E2" s="7"/>
      <c r="F2" s="8"/>
      <c r="G2" s="8"/>
      <c r="H2" s="8"/>
      <c r="I2" s="9"/>
      <c r="J2" s="9"/>
      <c r="K2" s="54"/>
    </row>
    <row r="3" spans="1:11" ht="15.6">
      <c r="A3" s="10"/>
      <c r="B3" s="8"/>
      <c r="C3" s="13"/>
      <c r="D3" s="12" t="s">
        <v>5</v>
      </c>
      <c r="E3" s="32"/>
      <c r="F3" s="24"/>
      <c r="G3" s="8"/>
      <c r="H3" s="8"/>
      <c r="I3" s="8"/>
      <c r="J3" s="8"/>
      <c r="K3" s="55"/>
    </row>
    <row r="4" spans="1:11" ht="15.6">
      <c r="A4" s="10"/>
      <c r="B4" s="8"/>
      <c r="C4" s="13"/>
      <c r="D4" s="12"/>
      <c r="E4" s="35"/>
      <c r="F4" s="8"/>
      <c r="G4" s="8"/>
      <c r="H4" s="8"/>
      <c r="I4" s="8"/>
      <c r="J4" s="8"/>
      <c r="K4" s="55"/>
    </row>
    <row r="5" spans="1:11" ht="15.6">
      <c r="A5" s="10"/>
      <c r="B5" s="8"/>
      <c r="C5" s="14"/>
      <c r="D5" s="31" t="s">
        <v>4</v>
      </c>
      <c r="E5" s="35"/>
      <c r="F5" s="8"/>
      <c r="G5" s="8"/>
      <c r="H5" s="8"/>
      <c r="I5" s="8"/>
      <c r="J5" s="8"/>
      <c r="K5" s="55"/>
    </row>
    <row r="6" spans="1:11" ht="15">
      <c r="A6" s="10"/>
      <c r="B6" s="8"/>
      <c r="C6" s="8"/>
      <c r="D6" s="15"/>
      <c r="E6" s="3"/>
      <c r="F6" s="16"/>
      <c r="G6" s="16"/>
      <c r="H6" s="16"/>
      <c r="I6" s="16"/>
      <c r="J6" s="17"/>
      <c r="K6" s="55"/>
    </row>
    <row r="7" spans="1:11" ht="111" customHeight="1">
      <c r="A7" s="18"/>
      <c r="B7" s="19"/>
      <c r="C7" s="19"/>
      <c r="D7" s="18"/>
      <c r="E7" s="20" t="s">
        <v>3</v>
      </c>
      <c r="F7" s="21"/>
      <c r="G7" s="33" t="s">
        <v>1</v>
      </c>
      <c r="H7" s="33" t="s">
        <v>7</v>
      </c>
      <c r="I7" s="22" t="s">
        <v>0</v>
      </c>
      <c r="J7" s="151" t="s">
        <v>8</v>
      </c>
      <c r="K7" s="56"/>
    </row>
    <row r="8" spans="1:11" ht="15">
      <c r="A8" s="18"/>
      <c r="B8" s="19"/>
      <c r="C8" s="19"/>
      <c r="D8" s="18"/>
      <c r="E8" s="20"/>
      <c r="F8" s="21"/>
      <c r="G8" s="229">
        <v>1</v>
      </c>
      <c r="H8" s="229">
        <v>2</v>
      </c>
      <c r="I8" s="229">
        <v>3</v>
      </c>
      <c r="J8" s="230">
        <v>4</v>
      </c>
      <c r="K8" s="56"/>
    </row>
    <row r="9" spans="1:11" ht="15">
      <c r="A9" s="10"/>
      <c r="B9" s="8"/>
      <c r="C9" s="8"/>
      <c r="D9" s="23"/>
      <c r="E9" s="24"/>
      <c r="F9" s="25"/>
      <c r="G9" s="26" t="s">
        <v>12</v>
      </c>
      <c r="H9" s="26" t="s">
        <v>12</v>
      </c>
      <c r="I9" s="26" t="s">
        <v>12</v>
      </c>
      <c r="J9" s="27" t="s">
        <v>13</v>
      </c>
      <c r="K9" s="57"/>
    </row>
    <row r="10" spans="1:11" ht="18" customHeight="1">
      <c r="A10" s="10"/>
      <c r="B10" s="8">
        <v>1</v>
      </c>
      <c r="C10" s="241">
        <v>1</v>
      </c>
      <c r="D10" s="258" t="s">
        <v>0</v>
      </c>
      <c r="E10" s="259"/>
      <c r="F10" s="260"/>
      <c r="G10" s="181">
        <f>'2'!G17</f>
        <v>0</v>
      </c>
      <c r="H10" s="181">
        <f>'2'!H17</f>
        <v>0</v>
      </c>
      <c r="I10" s="181">
        <f>'2'!I17</f>
        <v>0</v>
      </c>
      <c r="J10" s="181">
        <f>'2'!J17</f>
        <v>0</v>
      </c>
      <c r="K10" s="58"/>
    </row>
    <row r="11" spans="1:11" ht="18" customHeight="1">
      <c r="A11" s="10"/>
      <c r="B11" s="8"/>
      <c r="C11" s="8"/>
      <c r="D11" s="36"/>
      <c r="E11" s="37"/>
      <c r="F11" s="37"/>
      <c r="G11" s="40"/>
      <c r="H11" s="40"/>
      <c r="I11" s="40"/>
      <c r="J11" s="41"/>
      <c r="K11" s="58"/>
    </row>
    <row r="12" spans="1:11" ht="18" customHeight="1">
      <c r="A12" s="10"/>
      <c r="B12" s="8"/>
      <c r="C12" s="8"/>
      <c r="D12" s="31" t="s">
        <v>15</v>
      </c>
      <c r="E12" s="37"/>
      <c r="F12" s="37"/>
      <c r="G12" s="40"/>
      <c r="H12" s="40"/>
      <c r="I12" s="40"/>
      <c r="J12" s="41"/>
      <c r="K12" s="58"/>
    </row>
    <row r="13" spans="1:11" ht="18" customHeight="1">
      <c r="A13" s="10"/>
      <c r="B13" s="8"/>
      <c r="C13" s="8"/>
      <c r="D13" s="15"/>
      <c r="E13" s="3"/>
      <c r="F13" s="3"/>
      <c r="G13" s="43"/>
      <c r="H13" s="44"/>
      <c r="I13" s="44"/>
      <c r="J13" s="45"/>
      <c r="K13" s="58"/>
    </row>
    <row r="14" spans="1:11" ht="18" customHeight="1">
      <c r="A14" s="10"/>
      <c r="B14" s="8"/>
      <c r="C14" s="8"/>
      <c r="D14" s="18"/>
      <c r="E14" s="20" t="s">
        <v>3</v>
      </c>
      <c r="F14" s="49"/>
      <c r="G14" s="261" t="s">
        <v>14</v>
      </c>
      <c r="H14" s="262"/>
      <c r="I14" s="262"/>
      <c r="J14" s="263"/>
      <c r="K14" s="58"/>
    </row>
    <row r="15" spans="1:11" ht="18" customHeight="1">
      <c r="A15" s="10"/>
      <c r="B15" s="8"/>
      <c r="C15" s="8"/>
      <c r="D15" s="23"/>
      <c r="E15" s="24"/>
      <c r="F15" s="24"/>
      <c r="G15" s="46"/>
      <c r="H15" s="270">
        <v>1</v>
      </c>
      <c r="I15" s="270"/>
      <c r="J15" s="48"/>
      <c r="K15" s="58"/>
    </row>
    <row r="16" spans="1:11" ht="18" customHeight="1">
      <c r="A16" s="10"/>
      <c r="B16" s="8">
        <v>2</v>
      </c>
      <c r="C16" s="8"/>
      <c r="D16" s="258" t="s">
        <v>0</v>
      </c>
      <c r="E16" s="259"/>
      <c r="F16" s="260"/>
      <c r="G16" s="267">
        <f>'2'!G30</f>
        <v>0</v>
      </c>
      <c r="H16" s="297"/>
      <c r="I16" s="297"/>
      <c r="J16" s="298"/>
      <c r="K16" s="58"/>
    </row>
    <row r="17" spans="1:11" ht="15">
      <c r="A17" s="10"/>
      <c r="B17" s="8"/>
      <c r="C17" s="8"/>
      <c r="D17" s="36"/>
      <c r="E17" s="37"/>
      <c r="F17" s="37"/>
      <c r="G17" s="40"/>
      <c r="H17" s="40"/>
      <c r="I17" s="40"/>
      <c r="J17" s="41"/>
      <c r="K17" s="58"/>
    </row>
    <row r="18" spans="1:11" ht="15.75" customHeight="1">
      <c r="A18" s="10"/>
      <c r="B18" s="8"/>
      <c r="C18" s="14"/>
      <c r="D18" s="273" t="s">
        <v>92</v>
      </c>
      <c r="E18" s="272"/>
      <c r="F18" s="272"/>
      <c r="G18" s="272"/>
      <c r="H18" s="272"/>
      <c r="I18" s="272"/>
      <c r="J18" s="272"/>
      <c r="K18" s="61"/>
    </row>
    <row r="19" spans="1:11" ht="122.25" customHeight="1">
      <c r="A19" s="18"/>
      <c r="B19" s="19"/>
      <c r="C19" s="19"/>
      <c r="D19" s="64"/>
      <c r="E19" s="65" t="s">
        <v>3</v>
      </c>
      <c r="F19" s="66"/>
      <c r="G19" s="67" t="s">
        <v>36</v>
      </c>
      <c r="H19" s="69" t="s">
        <v>39</v>
      </c>
      <c r="I19" s="72"/>
      <c r="J19" s="73"/>
      <c r="K19" s="61"/>
    </row>
    <row r="20" spans="1:11" ht="15">
      <c r="A20" s="18"/>
      <c r="B20" s="19"/>
      <c r="C20" s="19"/>
      <c r="D20" s="18"/>
      <c r="E20" s="20"/>
      <c r="F20" s="21"/>
      <c r="G20" s="232">
        <v>1</v>
      </c>
      <c r="H20" s="231">
        <v>2</v>
      </c>
      <c r="I20" s="72"/>
      <c r="J20" s="73"/>
      <c r="K20" s="61"/>
    </row>
    <row r="21" spans="1:11" ht="15">
      <c r="A21" s="10"/>
      <c r="B21" s="8"/>
      <c r="C21" s="8"/>
      <c r="D21" s="23"/>
      <c r="E21" s="24"/>
      <c r="F21" s="25"/>
      <c r="G21" s="27" t="s">
        <v>12</v>
      </c>
      <c r="H21" s="27" t="s">
        <v>34</v>
      </c>
      <c r="I21" s="34"/>
      <c r="J21" s="34"/>
      <c r="K21" s="61"/>
    </row>
    <row r="22" spans="1:11">
      <c r="A22" s="59"/>
      <c r="B22" s="35">
        <v>3</v>
      </c>
      <c r="C22" s="35"/>
      <c r="D22" s="258" t="s">
        <v>0</v>
      </c>
      <c r="E22" s="259"/>
      <c r="F22" s="260"/>
      <c r="G22" s="171">
        <f>'3'!G26</f>
        <v>0</v>
      </c>
      <c r="H22" s="171">
        <f>'3'!H26</f>
        <v>0</v>
      </c>
      <c r="I22" s="35"/>
      <c r="J22" s="35"/>
      <c r="K22" s="62"/>
    </row>
    <row r="23" spans="1:11">
      <c r="A23" s="59"/>
      <c r="B23" s="35"/>
      <c r="C23" s="35"/>
      <c r="D23" s="35"/>
      <c r="E23" s="35"/>
      <c r="F23" s="35"/>
      <c r="G23" s="35"/>
      <c r="H23" s="35"/>
      <c r="I23" s="35"/>
      <c r="J23" s="35"/>
      <c r="K23" s="62"/>
    </row>
    <row r="24" spans="1:11" ht="27.75" customHeight="1">
      <c r="A24" s="10"/>
      <c r="B24" s="8"/>
      <c r="C24" s="14"/>
      <c r="D24" s="273" t="s">
        <v>19</v>
      </c>
      <c r="E24" s="272"/>
      <c r="F24" s="272"/>
      <c r="G24" s="272"/>
      <c r="H24" s="272"/>
      <c r="I24" s="272"/>
      <c r="J24" s="272"/>
      <c r="K24" s="274"/>
    </row>
    <row r="25" spans="1:11" ht="123" customHeight="1">
      <c r="A25" s="18"/>
      <c r="B25" s="19"/>
      <c r="C25" s="19"/>
      <c r="D25" s="64"/>
      <c r="E25" s="65" t="s">
        <v>3</v>
      </c>
      <c r="F25" s="66"/>
      <c r="G25" s="67" t="s">
        <v>17</v>
      </c>
      <c r="H25" s="67" t="s">
        <v>36</v>
      </c>
      <c r="I25" s="68" t="s">
        <v>0</v>
      </c>
      <c r="J25" s="90" t="s">
        <v>20</v>
      </c>
      <c r="K25" s="69" t="s">
        <v>35</v>
      </c>
    </row>
    <row r="26" spans="1:11" ht="15">
      <c r="A26" s="18"/>
      <c r="B26" s="19"/>
      <c r="C26" s="19"/>
      <c r="D26" s="18"/>
      <c r="E26" s="20"/>
      <c r="F26" s="21"/>
      <c r="G26" s="232">
        <v>1</v>
      </c>
      <c r="H26" s="232">
        <v>2</v>
      </c>
      <c r="I26" s="232">
        <v>3</v>
      </c>
      <c r="J26" s="231">
        <v>4</v>
      </c>
      <c r="K26" s="231">
        <v>5</v>
      </c>
    </row>
    <row r="27" spans="1:11" ht="15">
      <c r="A27" s="10"/>
      <c r="B27" s="8"/>
      <c r="C27" s="8"/>
      <c r="D27" s="23"/>
      <c r="E27" s="24"/>
      <c r="F27" s="25"/>
      <c r="G27" s="27" t="s">
        <v>12</v>
      </c>
      <c r="H27" s="27" t="s">
        <v>12</v>
      </c>
      <c r="I27" s="27" t="s">
        <v>12</v>
      </c>
      <c r="J27" s="27" t="s">
        <v>13</v>
      </c>
      <c r="K27" s="27" t="s">
        <v>34</v>
      </c>
    </row>
    <row r="28" spans="1:11">
      <c r="A28" s="59"/>
      <c r="B28" s="35">
        <v>4</v>
      </c>
      <c r="C28" s="35"/>
      <c r="D28" s="258" t="s">
        <v>0</v>
      </c>
      <c r="E28" s="259"/>
      <c r="F28" s="260"/>
      <c r="G28" s="171">
        <f>'4'!G30</f>
        <v>0</v>
      </c>
      <c r="H28" s="171">
        <f>'4'!H30</f>
        <v>0</v>
      </c>
      <c r="I28" s="171">
        <f>'4'!I30</f>
        <v>0</v>
      </c>
      <c r="J28" s="171">
        <f>'4'!J30</f>
        <v>0</v>
      </c>
      <c r="K28" s="171">
        <f>'4'!K30</f>
        <v>0</v>
      </c>
    </row>
    <row r="29" spans="1:11">
      <c r="A29" s="59"/>
      <c r="B29" s="35"/>
      <c r="C29" s="35"/>
      <c r="D29" s="35"/>
      <c r="E29" s="35"/>
      <c r="F29" s="35"/>
      <c r="G29" s="35"/>
      <c r="H29" s="35"/>
      <c r="I29" s="35"/>
      <c r="J29" s="35"/>
      <c r="K29" s="62"/>
    </row>
    <row r="30" spans="1:11">
      <c r="A30" s="59"/>
      <c r="B30" s="35"/>
      <c r="C30" s="35"/>
      <c r="D30" s="35"/>
      <c r="E30" s="35"/>
      <c r="F30" s="35"/>
      <c r="G30" s="35"/>
      <c r="H30" s="35"/>
      <c r="I30" s="35"/>
      <c r="J30" s="35"/>
      <c r="K30" s="62"/>
    </row>
    <row r="31" spans="1:11">
      <c r="A31" s="59"/>
      <c r="B31" s="35"/>
      <c r="C31" s="35"/>
      <c r="D31" s="35"/>
      <c r="E31" s="35"/>
      <c r="F31" s="35"/>
      <c r="G31" s="35"/>
      <c r="H31" s="35"/>
      <c r="I31" s="35"/>
      <c r="J31" s="35"/>
      <c r="K31" s="62"/>
    </row>
    <row r="32" spans="1:11">
      <c r="A32" s="46"/>
      <c r="B32" s="32"/>
      <c r="C32" s="32"/>
      <c r="D32" s="32"/>
      <c r="E32" s="32"/>
      <c r="F32" s="32"/>
      <c r="G32" s="32"/>
      <c r="H32" s="32"/>
      <c r="I32" s="32"/>
      <c r="J32" s="32"/>
      <c r="K32" s="60"/>
    </row>
    <row r="33" spans="1:11" ht="17.399999999999999">
      <c r="A33" s="1"/>
      <c r="B33" s="242"/>
      <c r="C33" s="2" t="s">
        <v>150</v>
      </c>
      <c r="D33" s="3"/>
      <c r="E33" s="3"/>
      <c r="F33" s="3"/>
      <c r="G33" s="3"/>
      <c r="H33" s="3"/>
      <c r="I33" s="4"/>
      <c r="J33" s="29" t="s">
        <v>88</v>
      </c>
      <c r="K33" s="53" t="s">
        <v>148</v>
      </c>
    </row>
    <row r="34" spans="1:11" ht="15">
      <c r="A34" s="5"/>
      <c r="B34" s="79"/>
      <c r="C34" s="51"/>
      <c r="D34" s="6"/>
      <c r="E34" s="7"/>
      <c r="F34" s="8"/>
      <c r="G34" s="8"/>
      <c r="H34" s="8"/>
      <c r="I34" s="9"/>
      <c r="J34" s="9"/>
      <c r="K34" s="54"/>
    </row>
    <row r="35" spans="1:11" ht="14.25" customHeight="1">
      <c r="A35" s="10"/>
      <c r="B35" s="8"/>
      <c r="C35" s="14"/>
      <c r="D35" s="280" t="s">
        <v>43</v>
      </c>
      <c r="E35" s="253"/>
      <c r="F35" s="281"/>
      <c r="G35" s="281"/>
      <c r="H35" s="281"/>
      <c r="I35" s="281"/>
      <c r="J35" s="281"/>
      <c r="K35" s="61"/>
    </row>
    <row r="36" spans="1:11" ht="30" customHeight="1">
      <c r="A36" s="18"/>
      <c r="B36" s="19"/>
      <c r="C36" s="19"/>
      <c r="D36" s="161"/>
      <c r="E36" s="164" t="s">
        <v>51</v>
      </c>
      <c r="F36" s="296" t="s">
        <v>45</v>
      </c>
      <c r="G36" s="276"/>
      <c r="H36" s="277"/>
      <c r="I36" s="275" t="s">
        <v>91</v>
      </c>
      <c r="J36" s="276"/>
      <c r="K36" s="278"/>
    </row>
    <row r="37" spans="1:11" ht="114" customHeight="1">
      <c r="A37" s="10"/>
      <c r="B37" s="8"/>
      <c r="C37" s="8"/>
      <c r="D37" s="162" t="s">
        <v>46</v>
      </c>
      <c r="E37" s="85"/>
      <c r="F37" s="163" t="s">
        <v>55</v>
      </c>
      <c r="G37" s="67" t="s">
        <v>44</v>
      </c>
      <c r="H37" s="68" t="s">
        <v>0</v>
      </c>
      <c r="I37" s="90" t="s">
        <v>55</v>
      </c>
      <c r="J37" s="67" t="s">
        <v>44</v>
      </c>
      <c r="K37" s="68" t="s">
        <v>0</v>
      </c>
    </row>
    <row r="38" spans="1:11" ht="15">
      <c r="A38" s="10"/>
      <c r="B38" s="8"/>
      <c r="C38" s="8"/>
      <c r="D38" s="162"/>
      <c r="E38" s="85"/>
      <c r="F38" s="243">
        <v>1</v>
      </c>
      <c r="G38" s="232">
        <v>2</v>
      </c>
      <c r="H38" s="232">
        <v>3</v>
      </c>
      <c r="I38" s="231">
        <v>4</v>
      </c>
      <c r="J38" s="232">
        <v>5</v>
      </c>
      <c r="K38" s="232">
        <v>6</v>
      </c>
    </row>
    <row r="39" spans="1:11" ht="15">
      <c r="A39" s="10"/>
      <c r="B39" s="8"/>
      <c r="C39" s="8"/>
      <c r="D39" s="10"/>
      <c r="E39" s="78"/>
      <c r="F39" s="27" t="s">
        <v>12</v>
      </c>
      <c r="G39" s="27" t="s">
        <v>12</v>
      </c>
      <c r="H39" s="27" t="s">
        <v>12</v>
      </c>
      <c r="I39" s="27" t="s">
        <v>13</v>
      </c>
      <c r="J39" s="27" t="s">
        <v>13</v>
      </c>
      <c r="K39" s="27" t="s">
        <v>13</v>
      </c>
    </row>
    <row r="40" spans="1:11" ht="18" customHeight="1">
      <c r="A40" s="10"/>
      <c r="B40" s="8"/>
      <c r="C40" s="8"/>
      <c r="D40" s="158" t="s">
        <v>47</v>
      </c>
      <c r="E40" s="167"/>
      <c r="F40" s="168"/>
      <c r="G40" s="168"/>
      <c r="H40" s="168"/>
      <c r="I40" s="168"/>
      <c r="J40" s="168"/>
      <c r="K40" s="169"/>
    </row>
    <row r="41" spans="1:11" ht="18" customHeight="1">
      <c r="A41" s="10"/>
      <c r="B41" s="8">
        <v>5</v>
      </c>
      <c r="C41" s="8"/>
      <c r="D41" s="159" t="s">
        <v>48</v>
      </c>
      <c r="E41" s="160"/>
      <c r="F41" s="186">
        <f>'5'!F17</f>
        <v>0</v>
      </c>
      <c r="G41" s="186">
        <f>'5'!G17</f>
        <v>0</v>
      </c>
      <c r="H41" s="186">
        <f>'5'!H17</f>
        <v>0</v>
      </c>
      <c r="I41" s="186">
        <f>'5'!I17</f>
        <v>0</v>
      </c>
      <c r="J41" s="186">
        <f>'5'!J17</f>
        <v>0</v>
      </c>
      <c r="K41" s="186">
        <f>'5'!K17</f>
        <v>0</v>
      </c>
    </row>
    <row r="42" spans="1:11">
      <c r="A42" s="59"/>
      <c r="B42" s="35"/>
      <c r="C42" s="35"/>
      <c r="D42" s="59"/>
      <c r="E42" s="35"/>
      <c r="F42" s="35"/>
      <c r="G42" s="35"/>
      <c r="H42" s="35"/>
      <c r="I42" s="35"/>
      <c r="J42" s="35"/>
      <c r="K42" s="62"/>
    </row>
    <row r="43" spans="1:11" ht="18" customHeight="1">
      <c r="A43" s="10"/>
      <c r="B43" s="8"/>
      <c r="C43" s="8"/>
      <c r="D43" s="159" t="s">
        <v>49</v>
      </c>
      <c r="E43" s="160"/>
      <c r="F43" s="165"/>
      <c r="G43" s="165"/>
      <c r="H43" s="165"/>
      <c r="I43" s="165"/>
      <c r="J43" s="165"/>
      <c r="K43" s="170"/>
    </row>
    <row r="44" spans="1:11" ht="18" customHeight="1">
      <c r="A44" s="10"/>
      <c r="B44" s="8"/>
      <c r="C44" s="8"/>
      <c r="D44" s="159" t="s">
        <v>90</v>
      </c>
      <c r="E44" s="160"/>
      <c r="F44" s="165"/>
      <c r="G44" s="165"/>
      <c r="H44" s="165"/>
      <c r="I44" s="165"/>
      <c r="J44" s="165"/>
      <c r="K44" s="170"/>
    </row>
    <row r="45" spans="1:11" ht="18" customHeight="1">
      <c r="A45" s="10"/>
      <c r="B45" s="8"/>
      <c r="C45" s="8"/>
      <c r="D45" s="159" t="s">
        <v>57</v>
      </c>
      <c r="E45" s="160"/>
      <c r="F45" s="165"/>
      <c r="G45" s="165"/>
      <c r="H45" s="165"/>
      <c r="I45" s="165"/>
      <c r="J45" s="165"/>
      <c r="K45" s="170"/>
    </row>
    <row r="46" spans="1:11" ht="18" customHeight="1">
      <c r="A46" s="10"/>
      <c r="B46" s="8">
        <v>6</v>
      </c>
      <c r="C46" s="8"/>
      <c r="D46" s="159" t="s">
        <v>50</v>
      </c>
      <c r="E46" s="160"/>
      <c r="F46" s="186">
        <f>'5'!F30</f>
        <v>0</v>
      </c>
      <c r="G46" s="186">
        <f>'5'!G30</f>
        <v>0</v>
      </c>
      <c r="H46" s="186">
        <f>'5'!H30</f>
        <v>0</v>
      </c>
      <c r="I46" s="186">
        <f>'5'!I30</f>
        <v>0</v>
      </c>
      <c r="J46" s="186">
        <f>'5'!J30</f>
        <v>0</v>
      </c>
      <c r="K46" s="186">
        <f>'5'!K30</f>
        <v>0</v>
      </c>
    </row>
    <row r="47" spans="1:11">
      <c r="A47" s="59"/>
      <c r="B47" s="35"/>
      <c r="C47" s="35"/>
      <c r="D47" s="59"/>
      <c r="E47" s="35"/>
      <c r="F47" s="35"/>
      <c r="G47" s="35"/>
      <c r="H47" s="35"/>
      <c r="I47" s="35"/>
      <c r="J47" s="35"/>
      <c r="K47" s="62"/>
    </row>
    <row r="48" spans="1:11" ht="18" customHeight="1">
      <c r="A48" s="10"/>
      <c r="B48" s="8"/>
      <c r="C48" s="8"/>
      <c r="D48" s="159" t="s">
        <v>52</v>
      </c>
      <c r="E48" s="166"/>
      <c r="F48" s="165"/>
      <c r="G48" s="165"/>
      <c r="H48" s="165"/>
      <c r="I48" s="165"/>
      <c r="J48" s="165"/>
      <c r="K48" s="170"/>
    </row>
    <row r="49" spans="1:11" ht="18" customHeight="1">
      <c r="A49" s="10"/>
      <c r="B49" s="8"/>
      <c r="C49" s="8"/>
      <c r="D49" s="159" t="s">
        <v>53</v>
      </c>
      <c r="E49" s="166"/>
      <c r="F49" s="165"/>
      <c r="G49" s="165"/>
      <c r="H49" s="165"/>
      <c r="I49" s="165"/>
      <c r="J49" s="165"/>
      <c r="K49" s="170"/>
    </row>
    <row r="50" spans="1:11" ht="18" customHeight="1">
      <c r="A50" s="10"/>
      <c r="B50" s="8"/>
      <c r="C50" s="8"/>
      <c r="D50" s="159" t="s">
        <v>54</v>
      </c>
      <c r="E50" s="166"/>
      <c r="F50" s="165"/>
      <c r="G50" s="165"/>
      <c r="H50" s="165"/>
      <c r="I50" s="165"/>
      <c r="J50" s="165"/>
      <c r="K50" s="170"/>
    </row>
    <row r="51" spans="1:11" ht="18" customHeight="1">
      <c r="A51" s="10"/>
      <c r="B51" s="8">
        <v>7</v>
      </c>
      <c r="C51" s="8"/>
      <c r="D51" s="159" t="s">
        <v>48</v>
      </c>
      <c r="E51" s="166"/>
      <c r="F51" s="186">
        <f>'5'!F37</f>
        <v>0</v>
      </c>
      <c r="G51" s="186">
        <f>'5'!G37</f>
        <v>0</v>
      </c>
      <c r="H51" s="186">
        <f>'5'!H37</f>
        <v>0</v>
      </c>
      <c r="I51" s="186">
        <f>'5'!I37</f>
        <v>0</v>
      </c>
      <c r="J51" s="186">
        <f>'5'!J37</f>
        <v>0</v>
      </c>
      <c r="K51" s="186">
        <f>'5'!K37</f>
        <v>0</v>
      </c>
    </row>
    <row r="52" spans="1:11">
      <c r="A52" s="59"/>
      <c r="B52" s="35"/>
      <c r="C52" s="35"/>
      <c r="D52" s="59"/>
      <c r="E52" s="35"/>
      <c r="F52" s="35"/>
      <c r="G52" s="35"/>
      <c r="H52" s="35"/>
      <c r="I52" s="35"/>
      <c r="J52" s="35"/>
      <c r="K52" s="62"/>
    </row>
    <row r="53" spans="1:11" ht="18" customHeight="1">
      <c r="A53" s="59"/>
      <c r="B53" s="35">
        <v>8</v>
      </c>
      <c r="C53" s="35"/>
      <c r="D53" s="46"/>
      <c r="E53" s="152" t="s">
        <v>0</v>
      </c>
      <c r="F53" s="228">
        <f t="shared" ref="F53:K53" si="0">SUM(F41+F46+F51)</f>
        <v>0</v>
      </c>
      <c r="G53" s="228">
        <f t="shared" si="0"/>
        <v>0</v>
      </c>
      <c r="H53" s="228">
        <f t="shared" si="0"/>
        <v>0</v>
      </c>
      <c r="I53" s="228">
        <f t="shared" si="0"/>
        <v>0</v>
      </c>
      <c r="J53" s="228">
        <f t="shared" si="0"/>
        <v>0</v>
      </c>
      <c r="K53" s="228">
        <f t="shared" si="0"/>
        <v>0</v>
      </c>
    </row>
    <row r="54" spans="1:11">
      <c r="A54" s="46"/>
      <c r="B54" s="32"/>
      <c r="C54" s="32"/>
      <c r="D54" s="32"/>
      <c r="E54" s="32"/>
      <c r="F54" s="32"/>
      <c r="G54" s="32"/>
      <c r="H54" s="32"/>
      <c r="I54" s="32"/>
      <c r="J54" s="32"/>
      <c r="K54" s="60"/>
    </row>
  </sheetData>
  <sheetProtection password="CD28" sheet="1" objects="1" scenarios="1"/>
  <mergeCells count="12">
    <mergeCell ref="D18:J18"/>
    <mergeCell ref="D22:F22"/>
    <mergeCell ref="D24:K24"/>
    <mergeCell ref="H15:I15"/>
    <mergeCell ref="D28:F28"/>
    <mergeCell ref="D35:J35"/>
    <mergeCell ref="D10:F10"/>
    <mergeCell ref="F36:H36"/>
    <mergeCell ref="I36:K36"/>
    <mergeCell ref="D16:F16"/>
    <mergeCell ref="G14:J14"/>
    <mergeCell ref="G16:J16"/>
  </mergeCells>
  <phoneticPr fontId="0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>
    <oddFooter xml:space="preserve">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</vt:i4>
      </vt:variant>
    </vt:vector>
  </HeadingPairs>
  <TitlesOfParts>
    <vt:vector size="8" baseType="lpstr">
      <vt:lpstr>1</vt:lpstr>
      <vt:lpstr>2</vt:lpstr>
      <vt:lpstr>3</vt:lpstr>
      <vt:lpstr>4</vt:lpstr>
      <vt:lpstr>5</vt:lpstr>
      <vt:lpstr>6</vt:lpstr>
      <vt:lpstr>7</vt:lpstr>
      <vt:lpstr>'1'!Zone_d_impression</vt:lpstr>
    </vt:vector>
  </TitlesOfParts>
  <Company>IDZ-EDI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</dc:creator>
  <cp:lastModifiedBy>R. Troendle</cp:lastModifiedBy>
  <cp:lastPrinted>2003-05-05T13:28:30Z</cp:lastPrinted>
  <dcterms:created xsi:type="dcterms:W3CDTF">2003-03-11T08:27:03Z</dcterms:created>
  <dcterms:modified xsi:type="dcterms:W3CDTF">2017-12-27T14:04:17Z</dcterms:modified>
</cp:coreProperties>
</file>